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05" yWindow="-105" windowWidth="19425" windowHeight="10560"/>
  </bookViews>
  <sheets>
    <sheet name="Index" sheetId="7" r:id="rId1"/>
    <sheet name="SACEFinancial" sheetId="1" r:id="rId2"/>
    <sheet name="SACEPerfom" sheetId="2" r:id="rId3"/>
    <sheet name="SACEPersonnel" sheetId="3" r:id="rId4"/>
    <sheet name="uMalusiFinancial" sheetId="4" r:id="rId5"/>
    <sheet name="uMalusiPerfom" sheetId="5" r:id="rId6"/>
    <sheet name="uMalusiPersonnel" sheetId="6" r:id="rId7"/>
  </sheets>
  <definedNames>
    <definedName name="PE1perfom" localSheetId="2">SACEPerfom!$B$2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<sst xmlns="http://schemas.openxmlformats.org/spreadsheetml/2006/main" count="281" uniqueCount="110">
  <si>
    <t>Table 16.17 South African Council for Educators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</si>
  <si>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</si>
  <si>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</si>
  <si>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</si>
  <si>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</si>
  <si>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</si>
  <si>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</si>
  <si>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</si>
  <si>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</si>
  <si>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</si>
  <si>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</si>
  <si>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</si>
  <si>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</si>
  <si>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</si>
  <si>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</si>
  <si>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</si>
  <si>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</si>
  <si>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Research and advisory</t>
  </si>
  <si>
    <t>Professional development</t>
  </si>
  <si>
    <t>Registration of educators</t>
  </si>
  <si>
    <t>Ethics and code of conduct</t>
  </si>
  <si>
    <t>Teacher professionalisation</t>
  </si>
  <si>
    <t>Total</t>
  </si>
  <si>
    <t>Table 16.18 South African Council for Educators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</si>
  <si>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</si>
  <si>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</si>
  <si>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</si>
  <si>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</si>
  <si>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</si>
  <si>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</si>
  <si>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</si>
  <si>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</si>
  <si>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</si>
  <si>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</si>
  <si>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</si>
  <si>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</si>
  <si>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</si>
  <si>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</si>
  <si>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Department: Basic Education</t>
  </si>
  <si>
    <t>Table 16.16 South African Council for Educators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</si>
  <si>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</si>
  <si>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</si>
  <si>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</si>
  <si>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</si>
  <si>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</si>
  <si>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</si>
  <si>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Number of research reports produced per year</t>
  </si>
  <si>
    <t>Percentage of disciplinary hearings finalised after ratification by the ethics committee per year</t>
  </si>
  <si>
    <t>Percentage of eligible cases investigated and finalised per year</t>
  </si>
  <si>
    <t>Table 16.19 South African Council for Educators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</si>
  <si>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</si>
  <si>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</si>
  <si>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</si>
  <si>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</si>
  <si>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</si>
  <si>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</si>
  <si>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</si>
  <si>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</si>
  <si>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</si>
  <si>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</si>
  <si>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South African Council for Educators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</si>
  <si>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</si>
  <si>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</si>
  <si>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</si>
  <si>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</si>
  <si>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</si>
  <si>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</si>
  <si>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</si>
  <si>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</si>
  <si>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</si>
  <si>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million.</t>
  </si>
  <si>
    <t>Table 16.21 Umalusi Council for Quality Assurance in General and Further Education and Training expenditure trends and estimates by programme/objective/activity</t>
  </si>
  <si>
    <t>Qualifications, curriculum and certification</t>
  </si>
  <si>
    <t>Quality assurance of assessment</t>
  </si>
  <si>
    <t>Evaluation and accreditation</t>
  </si>
  <si>
    <t>Statistical information and research</t>
  </si>
  <si>
    <t>Table 16.22 Umalusi Council for Quality Assurance in General and Further Education and Training statements of financial performance, cash flow and financial position</t>
  </si>
  <si>
    <t>Table 16.20 Umalusi Council for Quality Assurance in General and Further Education and Training performance indicators by programme/objective/activity and related priority</t>
  </si>
  <si>
    <t>Table 16.23 Umalusi Council for Quality Assurance in General and Further Education and Training personnel numbers and cost by salary level</t>
  </si>
  <si>
    <t>Umalusi Council for Quality Assurance in General and Further Education and Training</t>
  </si>
  <si>
    <t>17 – 22</t>
  </si>
  <si>
    <t>Priority 3: Education, skills and health</t>
  </si>
  <si>
    <t>Number of professional development providers reporting type-3 activities of educators in the continuing professional teacher development information system per year</t>
  </si>
  <si>
    <t>31 769</t>
  </si>
  <si>
    <t>60 285</t>
  </si>
  <si>
    <t>43 326</t>
  </si>
  <si>
    <t>68.7% (284/413)</t>
  </si>
  <si>
    <t>(3/443)</t>
  </si>
  <si>
    <t>(40/162)</t>
  </si>
  <si>
    <t>(4/443)</t>
  </si>
  <si>
    <t>(339/764)</t>
  </si>
  <si>
    <r>
      <t xml:space="preserve">  –</t>
    </r>
    <r>
      <rPr>
        <vertAlign val="superscript"/>
        <sz val="8"/>
        <color rgb="FF000000"/>
        <rFont val="Calibri"/>
        <family val="2"/>
      </rPr>
      <t>1</t>
    </r>
  </si>
  <si>
    <r>
      <t>–</t>
    </r>
    <r>
      <rPr>
        <vertAlign val="superscript"/>
        <sz val="8"/>
        <color rgb="FF000000"/>
        <rFont val="Calibri"/>
        <family val="2"/>
      </rPr>
      <t>1</t>
    </r>
  </si>
  <si>
    <r>
      <t>Percentage of eligible fit-to-practise registered educators per year</t>
    </r>
    <r>
      <rPr>
        <vertAlign val="superscript"/>
        <sz val="8"/>
        <color rgb="FF000000"/>
        <rFont val="Calibri"/>
        <family val="2"/>
      </rPr>
      <t>2</t>
    </r>
  </si>
  <si>
    <r>
      <t>1.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Calibri"/>
        <family val="2"/>
      </rPr>
      <t>No historical data available.</t>
    </r>
  </si>
  <si>
    <r>
      <t>2.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Calibri"/>
        <family val="2"/>
      </rPr>
      <t>Indicator reworded in 2022/23 to reflect percentage instead of number.</t>
    </r>
  </si>
  <si>
    <t>Number of assessment bodies audited for their state of readiness to conduct examinations per year</t>
  </si>
  <si>
    <t>Number of subjects for which verification of marking is conducted per year</t>
  </si>
  <si>
    <t>Percentage of accreditation outcomes for private education institutions finalised within 12 months of the site visit per year</t>
  </si>
  <si>
    <t>(482/541)</t>
  </si>
  <si>
    <t xml:space="preserve">94,8% </t>
  </si>
  <si>
    <t>(110/116)</t>
  </si>
  <si>
    <t>Percentage of identified private education institutions monitored after being granted accreditation per year</t>
  </si>
  <si>
    <t>(268/280)</t>
  </si>
  <si>
    <t>(228/261)</t>
  </si>
  <si>
    <t>(336/373)</t>
  </si>
  <si>
    <t>Entity name</t>
  </si>
  <si>
    <t>Table name</t>
  </si>
  <si>
    <t xml:space="preserve"> South African Council for Educators</t>
  </si>
  <si>
    <t xml:space="preserve"> Umalusi Council for Quality Assurance in General and Further Education and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</si>
</sst>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1"/>
      <color theme="1"/>
      <name val="Times New Roman"/>
      <family val="1"/>
    </font>
    <font>
      <b/>
      <sz val="7.5"/>
      <color rgb="FF000000"/>
      <name val="Calibri"/>
      <family val="2"/>
    </font>
    <font>
      <sz val="7.5"/>
      <color rgb="FF000000"/>
      <name val="Calibri"/>
      <family val="2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8"/>
      <color rgb="FF000000"/>
      <name val="Times New Roman"/>
      <family val="1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23" fillId="0" borderId="0" applyNumberFormat="0" applyFill="0" applyBorder="0" applyAlignment="0" applyProtection="0"/>
  </cellStyleXfs>
  <cellXfs count="224">
    <xf numFmtId="0" fontId="0" fillId="0" borderId="0" xfId="0"/>
    <xf numFmtId="0" fontId="5" fillId="0" borderId="2" xfId="2" applyFont="1" applyBorder="1"/>
    <xf numFmtId="164" fontId="5" fillId="0" borderId="3" xfId="3" applyNumberFormat="1" applyFont="1" applyBorder="1" applyAlignment="1">
      <alignment horizontal="centerContinuous"/>
    </xf>
    <xf numFmtId="164" fontId="5" fillId="0" borderId="3" xfId="3" applyNumberFormat="1" applyFont="1" applyBorder="1" applyAlignment="1">
      <alignment horizontal="centerContinuous" wrapText="1"/>
    </xf>
    <xf numFmtId="164" fontId="5" fillId="0" borderId="4" xfId="3" applyNumberFormat="1" applyFont="1" applyBorder="1" applyAlignment="1">
      <alignment horizontal="centerContinuous"/>
    </xf>
    <xf numFmtId="164" fontId="5" fillId="0" borderId="5" xfId="3" applyNumberFormat="1" applyFont="1" applyBorder="1" applyAlignment="1">
      <alignment horizontal="right" wrapText="1"/>
    </xf>
    <xf numFmtId="165" fontId="5" fillId="2" borderId="5" xfId="1" applyNumberFormat="1" applyFont="1" applyFill="1" applyBorder="1" applyAlignment="1">
      <alignment horizontal="right" wrapText="1"/>
    </xf>
    <xf numFmtId="164" fontId="5" fillId="0" borderId="6" xfId="3" applyNumberFormat="1" applyFont="1" applyBorder="1" applyAlignment="1">
      <alignment horizontal="centerContinuous" wrapText="1"/>
    </xf>
    <xf numFmtId="164" fontId="6" fillId="0" borderId="3" xfId="3" applyNumberFormat="1" applyFont="1" applyBorder="1" applyAlignment="1">
      <alignment horizontal="centerContinuous" wrapText="1"/>
    </xf>
    <xf numFmtId="164" fontId="6" fillId="0" borderId="4" xfId="3" applyNumberFormat="1" applyFont="1" applyBorder="1" applyAlignment="1">
      <alignment horizontal="centerContinuous" wrapText="1"/>
    </xf>
    <xf numFmtId="165" fontId="5" fillId="2" borderId="6" xfId="1" applyNumberFormat="1" applyFont="1" applyFill="1" applyBorder="1" applyAlignment="1">
      <alignment horizontal="right" wrapText="1"/>
    </xf>
    <xf numFmtId="0" fontId="6" fillId="0" borderId="7" xfId="2" applyFont="1" applyBorder="1" applyAlignment="1">
      <alignment horizontal="left" vertical="top"/>
    </xf>
    <xf numFmtId="0" fontId="5" fillId="0" borderId="8" xfId="3" quotePrefix="1" applyFont="1" applyBorder="1" applyAlignment="1">
      <alignment horizontal="right" vertical="top"/>
    </xf>
    <xf numFmtId="0" fontId="5" fillId="0" borderId="9" xfId="3" quotePrefix="1" applyFont="1" applyBorder="1" applyAlignment="1">
      <alignment horizontal="right" vertical="top"/>
    </xf>
    <xf numFmtId="166" fontId="6" fillId="0" borderId="0" xfId="3" applyNumberFormat="1" applyFont="1" applyAlignment="1">
      <alignment horizontal="left" vertical="top"/>
    </xf>
    <xf numFmtId="167" fontId="6" fillId="0" borderId="0" xfId="3" applyNumberFormat="1" applyFont="1" applyAlignment="1">
      <alignment horizontal="right" vertical="top"/>
    </xf>
    <xf numFmtId="167" fontId="6" fillId="0" borderId="12" xfId="3" applyNumberFormat="1" applyFont="1" applyBorder="1" applyAlignment="1">
      <alignment horizontal="right" vertical="top"/>
    </xf>
    <xf numFmtId="168" fontId="6" fillId="2" borderId="12" xfId="3" applyNumberFormat="1" applyFont="1" applyFill="1" applyBorder="1" applyAlignment="1">
      <alignment horizontal="right" vertical="top"/>
    </xf>
    <xf numFmtId="168" fontId="6" fillId="2" borderId="13" xfId="3" applyNumberFormat="1" applyFont="1" applyFill="1" applyBorder="1" applyAlignment="1">
      <alignment horizontal="right" vertical="top"/>
    </xf>
    <xf numFmtId="168" fontId="6" fillId="2" borderId="14" xfId="3" applyNumberFormat="1" applyFont="1" applyFill="1" applyBorder="1" applyAlignment="1">
      <alignment horizontal="right" vertical="top"/>
    </xf>
    <xf numFmtId="0" fontId="5" fillId="0" borderId="15" xfId="2" applyFont="1" applyBorder="1" applyAlignment="1">
      <alignment horizontal="left" vertical="top"/>
    </xf>
    <xf numFmtId="167" fontId="5" fillId="0" borderId="15" xfId="2" applyNumberFormat="1" applyFont="1" applyBorder="1" applyAlignment="1">
      <alignment horizontal="right" vertical="top"/>
    </xf>
    <xf numFmtId="167" fontId="5" fillId="0" borderId="16" xfId="2" applyNumberFormat="1" applyFont="1" applyBorder="1" applyAlignment="1">
      <alignment horizontal="right" vertical="top"/>
    </xf>
    <xf numFmtId="168" fontId="5" fillId="3" borderId="15" xfId="2" applyNumberFormat="1" applyFont="1" applyFill="1" applyBorder="1" applyAlignment="1">
      <alignment horizontal="right" vertical="top"/>
    </xf>
    <xf numFmtId="168" fontId="5" fillId="3" borderId="16" xfId="2" applyNumberFormat="1" applyFont="1" applyFill="1" applyBorder="1" applyAlignment="1">
      <alignment horizontal="right" vertical="top"/>
    </xf>
    <xf numFmtId="168" fontId="5" fillId="2" borderId="16" xfId="2" applyNumberFormat="1" applyFont="1" applyFill="1" applyBorder="1" applyAlignment="1">
      <alignment horizontal="right" vertical="top"/>
    </xf>
    <xf numFmtId="168" fontId="5" fillId="2" borderId="17" xfId="2" applyNumberFormat="1" applyFont="1" applyFill="1" applyBorder="1" applyAlignment="1">
      <alignment horizontal="right" vertical="top"/>
    </xf>
    <xf numFmtId="0" fontId="7" fillId="0" borderId="0" xfId="2" applyFont="1"/>
    <xf numFmtId="167" fontId="8" fillId="0" borderId="0" xfId="2" applyNumberFormat="1" applyFont="1" applyAlignment="1">
      <alignment horizontal="right" vertical="top"/>
    </xf>
    <xf numFmtId="0" fontId="9" fillId="0" borderId="2" xfId="2" applyFont="1" applyBorder="1" applyAlignment="1">
      <alignment vertical="top" wrapText="1"/>
    </xf>
    <xf numFmtId="164" fontId="9" fillId="0" borderId="3" xfId="3" applyNumberFormat="1" applyFont="1" applyBorder="1" applyAlignment="1">
      <alignment horizontal="centerContinuous"/>
    </xf>
    <xf numFmtId="164" fontId="9" fillId="0" borderId="3" xfId="3" applyNumberFormat="1" applyFont="1" applyBorder="1" applyAlignment="1">
      <alignment horizontal="centerContinuous" wrapText="1"/>
    </xf>
    <xf numFmtId="164" fontId="9" fillId="0" borderId="4" xfId="3" applyNumberFormat="1" applyFont="1" applyBorder="1" applyAlignment="1">
      <alignment horizontal="centerContinuous"/>
    </xf>
    <xf numFmtId="164" fontId="9" fillId="0" borderId="5" xfId="3" applyNumberFormat="1" applyFont="1" applyBorder="1" applyAlignment="1">
      <alignment horizontal="right" wrapText="1"/>
    </xf>
    <xf numFmtId="165" fontId="9" fillId="2" borderId="5" xfId="1" applyNumberFormat="1" applyFont="1" applyFill="1" applyBorder="1" applyAlignment="1">
      <alignment horizontal="right" wrapText="1"/>
    </xf>
    <xf numFmtId="164" fontId="9" fillId="0" borderId="6" xfId="3" applyNumberFormat="1" applyFont="1" applyBorder="1" applyAlignment="1">
      <alignment horizontal="centerContinuous" wrapText="1"/>
    </xf>
    <xf numFmtId="164" fontId="10" fillId="0" borderId="3" xfId="3" applyNumberFormat="1" applyFont="1" applyBorder="1" applyAlignment="1">
      <alignment horizontal="centerContinuous" wrapText="1"/>
    </xf>
    <xf numFmtId="164" fontId="10" fillId="0" borderId="4" xfId="3" applyNumberFormat="1" applyFont="1" applyBorder="1" applyAlignment="1">
      <alignment horizontal="centerContinuous" wrapText="1"/>
    </xf>
    <xf numFmtId="165" fontId="9" fillId="2" borderId="6" xfId="1" applyNumberFormat="1" applyFont="1" applyFill="1" applyBorder="1" applyAlignment="1">
      <alignment horizontal="right" wrapText="1"/>
    </xf>
    <xf numFmtId="0" fontId="10" fillId="0" borderId="7" xfId="2" applyFont="1" applyBorder="1" applyAlignment="1">
      <alignment horizontal="left" vertical="center"/>
    </xf>
    <xf numFmtId="0" fontId="9" fillId="0" borderId="8" xfId="3" quotePrefix="1" applyFont="1" applyBorder="1" applyAlignment="1">
      <alignment horizontal="right" vertical="top"/>
    </xf>
    <xf numFmtId="0" fontId="9" fillId="0" borderId="9" xfId="3" quotePrefix="1" applyFont="1" applyBorder="1" applyAlignment="1">
      <alignment horizontal="right" vertical="top"/>
    </xf>
    <xf numFmtId="0" fontId="9" fillId="0" borderId="0" xfId="2" applyFont="1" applyAlignment="1">
      <alignment horizontal="left" vertical="top" wrapText="1"/>
    </xf>
    <xf numFmtId="167" fontId="9" fillId="0" borderId="18" xfId="2" applyNumberFormat="1" applyFont="1" applyBorder="1" applyAlignment="1">
      <alignment horizontal="right" vertical="top" wrapText="1"/>
    </xf>
    <xf numFmtId="167" fontId="10" fillId="0" borderId="18" xfId="2" applyNumberFormat="1" applyFont="1" applyBorder="1" applyAlignment="1">
      <alignment horizontal="right" vertical="top"/>
    </xf>
    <xf numFmtId="167" fontId="10" fillId="0" borderId="19" xfId="2" applyNumberFormat="1" applyFont="1" applyBorder="1" applyAlignment="1">
      <alignment horizontal="right" vertical="top"/>
    </xf>
    <xf numFmtId="0" fontId="10" fillId="2" borderId="19" xfId="2" applyFont="1" applyFill="1" applyBorder="1"/>
    <xf numFmtId="169" fontId="10" fillId="0" borderId="18" xfId="3" applyNumberFormat="1" applyFont="1" applyBorder="1" applyAlignment="1">
      <alignment horizontal="right" vertical="top"/>
    </xf>
    <xf numFmtId="0" fontId="10" fillId="2" borderId="13" xfId="2" applyFont="1" applyFill="1" applyBorder="1"/>
    <xf numFmtId="167" fontId="9" fillId="0" borderId="0" xfId="3" applyNumberFormat="1" applyFont="1" applyAlignment="1">
      <alignment horizontal="right" vertical="top"/>
    </xf>
    <xf numFmtId="167" fontId="9" fillId="0" borderId="12" xfId="3" applyNumberFormat="1" applyFont="1" applyBorder="1" applyAlignment="1">
      <alignment horizontal="right" vertical="top"/>
    </xf>
    <xf numFmtId="168" fontId="9" fillId="4" borderId="12" xfId="3" applyNumberFormat="1" applyFont="1" applyFill="1" applyBorder="1" applyAlignment="1">
      <alignment horizontal="right" vertical="top"/>
    </xf>
    <xf numFmtId="168" fontId="9" fillId="4" borderId="14" xfId="3" applyNumberFormat="1" applyFont="1" applyFill="1" applyBorder="1" applyAlignment="1">
      <alignment horizontal="right" vertical="top"/>
    </xf>
    <xf numFmtId="0" fontId="10" fillId="0" borderId="0" xfId="2" applyFont="1" applyAlignment="1">
      <alignment horizontal="left" vertical="top" wrapText="1"/>
    </xf>
    <xf numFmtId="167" fontId="10" fillId="0" borderId="13" xfId="3" applyNumberFormat="1" applyFont="1" applyBorder="1" applyAlignment="1">
      <alignment horizontal="right" vertical="top"/>
    </xf>
    <xf numFmtId="167" fontId="10" fillId="0" borderId="18" xfId="3" applyNumberFormat="1" applyFont="1" applyBorder="1" applyAlignment="1">
      <alignment horizontal="right" vertical="top"/>
    </xf>
    <xf numFmtId="167" fontId="10" fillId="0" borderId="20" xfId="3" applyNumberFormat="1" applyFont="1" applyBorder="1" applyAlignment="1">
      <alignment horizontal="right" vertical="top"/>
    </xf>
    <xf numFmtId="168" fontId="10" fillId="4" borderId="19" xfId="3" applyNumberFormat="1" applyFont="1" applyFill="1" applyBorder="1" applyAlignment="1">
      <alignment horizontal="right" vertical="top"/>
    </xf>
    <xf numFmtId="167" fontId="10" fillId="0" borderId="21" xfId="3" applyNumberFormat="1" applyFont="1" applyBorder="1" applyAlignment="1">
      <alignment horizontal="right" vertical="top"/>
    </xf>
    <xf numFmtId="167" fontId="10" fillId="0" borderId="7" xfId="3" applyNumberFormat="1" applyFont="1" applyBorder="1" applyAlignment="1">
      <alignment horizontal="right" vertical="top"/>
    </xf>
    <xf numFmtId="167" fontId="10" fillId="0" borderId="22" xfId="3" applyNumberFormat="1" applyFont="1" applyBorder="1" applyAlignment="1">
      <alignment horizontal="right" vertical="top"/>
    </xf>
    <xf numFmtId="168" fontId="10" fillId="4" borderId="23" xfId="3" applyNumberFormat="1" applyFont="1" applyFill="1" applyBorder="1" applyAlignment="1">
      <alignment horizontal="right" vertical="top"/>
    </xf>
    <xf numFmtId="0" fontId="9" fillId="0" borderId="7" xfId="2" applyFont="1" applyBorder="1" applyAlignment="1">
      <alignment horizontal="left" vertical="top" wrapText="1"/>
    </xf>
    <xf numFmtId="167" fontId="9" fillId="0" borderId="23" xfId="3" applyNumberFormat="1" applyFont="1" applyBorder="1" applyAlignment="1">
      <alignment horizontal="right" vertical="top"/>
    </xf>
    <xf numFmtId="168" fontId="9" fillId="4" borderId="23" xfId="2" applyNumberFormat="1" applyFont="1" applyFill="1" applyBorder="1" applyAlignment="1">
      <alignment horizontal="right" vertical="top"/>
    </xf>
    <xf numFmtId="168" fontId="9" fillId="4" borderId="21" xfId="2" applyNumberFormat="1" applyFont="1" applyFill="1" applyBorder="1" applyAlignment="1">
      <alignment horizontal="right" vertical="top"/>
    </xf>
    <xf numFmtId="0" fontId="9" fillId="0" borderId="15" xfId="2" applyFont="1" applyBorder="1" applyAlignment="1">
      <alignment horizontal="left" vertical="top" wrapText="1"/>
    </xf>
    <xf numFmtId="167" fontId="9" fillId="0" borderId="18" xfId="3" applyNumberFormat="1" applyFont="1" applyBorder="1" applyAlignment="1">
      <alignment horizontal="right" vertical="top"/>
    </xf>
    <xf numFmtId="167" fontId="9" fillId="0" borderId="20" xfId="3" applyNumberFormat="1" applyFont="1" applyBorder="1" applyAlignment="1">
      <alignment horizontal="right" vertical="top"/>
    </xf>
    <xf numFmtId="168" fontId="9" fillId="4" borderId="19" xfId="2" applyNumberFormat="1" applyFont="1" applyFill="1" applyBorder="1" applyAlignment="1">
      <alignment horizontal="right" vertical="top"/>
    </xf>
    <xf numFmtId="168" fontId="9" fillId="4" borderId="13" xfId="2" applyNumberFormat="1" applyFont="1" applyFill="1" applyBorder="1" applyAlignment="1">
      <alignment horizontal="right" vertical="top"/>
    </xf>
    <xf numFmtId="167" fontId="10" fillId="0" borderId="2" xfId="3" applyNumberFormat="1" applyFont="1" applyBorder="1" applyAlignment="1">
      <alignment horizontal="right" vertical="top"/>
    </xf>
    <xf numFmtId="167" fontId="10" fillId="0" borderId="24" xfId="3" applyNumberFormat="1" applyFont="1" applyBorder="1" applyAlignment="1">
      <alignment horizontal="right" vertical="top"/>
    </xf>
    <xf numFmtId="168" fontId="10" fillId="4" borderId="24" xfId="2" applyNumberFormat="1" applyFont="1" applyFill="1" applyBorder="1" applyAlignment="1">
      <alignment horizontal="right" vertical="top"/>
    </xf>
    <xf numFmtId="168" fontId="10" fillId="4" borderId="25" xfId="2" applyNumberFormat="1" applyFont="1" applyFill="1" applyBorder="1" applyAlignment="1">
      <alignment horizontal="right" vertical="top"/>
    </xf>
    <xf numFmtId="168" fontId="9" fillId="4" borderId="12" xfId="2" applyNumberFormat="1" applyFont="1" applyFill="1" applyBorder="1" applyAlignment="1">
      <alignment horizontal="right" vertical="top"/>
    </xf>
    <xf numFmtId="168" fontId="9" fillId="4" borderId="14" xfId="2" applyNumberFormat="1" applyFont="1" applyFill="1" applyBorder="1" applyAlignment="1">
      <alignment horizontal="right" vertical="top"/>
    </xf>
    <xf numFmtId="167" fontId="10" fillId="0" borderId="14" xfId="3" applyNumberFormat="1" applyFont="1" applyBorder="1" applyAlignment="1">
      <alignment horizontal="right" vertical="top"/>
    </xf>
    <xf numFmtId="167" fontId="10" fillId="0" borderId="0" xfId="3" applyNumberFormat="1" applyFont="1" applyAlignment="1">
      <alignment horizontal="right" vertical="top"/>
    </xf>
    <xf numFmtId="167" fontId="10" fillId="0" borderId="26" xfId="3" applyNumberFormat="1" applyFont="1" applyBorder="1" applyAlignment="1">
      <alignment horizontal="right" vertical="top"/>
    </xf>
    <xf numFmtId="168" fontId="10" fillId="4" borderId="12" xfId="3" applyNumberFormat="1" applyFont="1" applyFill="1" applyBorder="1" applyAlignment="1">
      <alignment horizontal="right" vertical="top"/>
    </xf>
    <xf numFmtId="167" fontId="9" fillId="0" borderId="15" xfId="3" applyNumberFormat="1" applyFont="1" applyBorder="1" applyAlignment="1">
      <alignment horizontal="right" vertical="top"/>
    </xf>
    <xf numFmtId="167" fontId="9" fillId="0" borderId="27" xfId="3" applyNumberFormat="1" applyFont="1" applyBorder="1" applyAlignment="1">
      <alignment horizontal="right" vertical="top"/>
    </xf>
    <xf numFmtId="0" fontId="9" fillId="0" borderId="3" xfId="2" applyFont="1" applyBorder="1" applyAlignment="1">
      <alignment horizontal="left" vertical="top" wrapText="1"/>
    </xf>
    <xf numFmtId="167" fontId="9" fillId="0" borderId="3" xfId="3" applyNumberFormat="1" applyFont="1" applyBorder="1" applyAlignment="1">
      <alignment horizontal="right" vertical="top"/>
    </xf>
    <xf numFmtId="167" fontId="9" fillId="0" borderId="4" xfId="3" applyNumberFormat="1" applyFont="1" applyBorder="1" applyAlignment="1">
      <alignment horizontal="right" vertical="top"/>
    </xf>
    <xf numFmtId="168" fontId="9" fillId="4" borderId="5" xfId="3" applyNumberFormat="1" applyFont="1" applyFill="1" applyBorder="1" applyAlignment="1">
      <alignment horizontal="right" vertical="top"/>
    </xf>
    <xf numFmtId="168" fontId="9" fillId="4" borderId="6" xfId="3" applyNumberFormat="1" applyFont="1" applyFill="1" applyBorder="1" applyAlignment="1">
      <alignment horizontal="right" vertical="top"/>
    </xf>
    <xf numFmtId="0" fontId="9" fillId="0" borderId="0" xfId="2" applyFont="1" applyAlignment="1">
      <alignment horizontal="left" vertical="top"/>
    </xf>
    <xf numFmtId="167" fontId="9" fillId="0" borderId="0" xfId="2" applyNumberFormat="1" applyFont="1" applyAlignment="1">
      <alignment horizontal="left" vertical="top"/>
    </xf>
    <xf numFmtId="167" fontId="9" fillId="0" borderId="0" xfId="2" applyNumberFormat="1" applyFont="1" applyAlignment="1">
      <alignment horizontal="right" vertical="top"/>
    </xf>
    <xf numFmtId="167" fontId="11" fillId="3" borderId="0" xfId="4" applyNumberFormat="1" applyFont="1" applyFill="1" applyAlignment="1">
      <alignment horizontal="right" vertical="top"/>
    </xf>
    <xf numFmtId="0" fontId="2" fillId="0" borderId="0" xfId="0" applyFont="1"/>
    <xf numFmtId="0" fontId="12" fillId="0" borderId="28" xfId="6" applyFont="1" applyBorder="1" applyAlignment="1">
      <alignment horizontal="left" wrapText="1"/>
    </xf>
    <xf numFmtId="0" fontId="12" fillId="0" borderId="24" xfId="6" applyFont="1" applyBorder="1" applyAlignment="1">
      <alignment horizontal="left" wrapText="1"/>
    </xf>
    <xf numFmtId="0" fontId="12" fillId="0" borderId="25" xfId="6" applyFont="1" applyBorder="1" applyAlignment="1">
      <alignment horizontal="left" wrapText="1"/>
    </xf>
    <xf numFmtId="0" fontId="12" fillId="0" borderId="5" xfId="6" applyFont="1" applyBorder="1" applyAlignment="1">
      <alignment horizontal="center" wrapText="1"/>
    </xf>
    <xf numFmtId="164" fontId="9" fillId="0" borderId="2" xfId="3" applyNumberFormat="1" applyFont="1" applyBorder="1" applyAlignment="1">
      <alignment vertical="top"/>
    </xf>
    <xf numFmtId="1" fontId="9" fillId="0" borderId="6" xfId="3" quotePrefix="1" applyNumberFormat="1" applyFont="1" applyBorder="1" applyAlignment="1">
      <alignment vertical="top"/>
    </xf>
    <xf numFmtId="1" fontId="9" fillId="0" borderId="4" xfId="3" applyNumberFormat="1" applyFont="1" applyBorder="1" applyAlignment="1">
      <alignment vertical="top"/>
    </xf>
    <xf numFmtId="164" fontId="9" fillId="0" borderId="0" xfId="3" applyNumberFormat="1" applyFont="1" applyAlignment="1">
      <alignment vertical="top"/>
    </xf>
    <xf numFmtId="0" fontId="9" fillId="0" borderId="20" xfId="7" applyFont="1" applyBorder="1" applyAlignment="1">
      <alignment horizontal="right" vertical="top" wrapText="1"/>
    </xf>
    <xf numFmtId="164" fontId="9" fillId="0" borderId="19" xfId="3" applyNumberFormat="1" applyFont="1" applyBorder="1" applyAlignment="1">
      <alignment horizontal="right" vertical="top" wrapText="1"/>
    </xf>
    <xf numFmtId="164" fontId="9" fillId="0" borderId="7" xfId="3" applyNumberFormat="1" applyFont="1" applyBorder="1" applyAlignment="1">
      <alignment horizontal="justify" vertical="top" wrapText="1"/>
    </xf>
    <xf numFmtId="0" fontId="9" fillId="0" borderId="22" xfId="7" applyFont="1" applyBorder="1" applyAlignment="1">
      <alignment horizontal="right" wrapText="1"/>
    </xf>
    <xf numFmtId="164" fontId="9" fillId="0" borderId="23" xfId="3" applyNumberFormat="1" applyFont="1" applyBorder="1" applyAlignment="1">
      <alignment wrapText="1"/>
    </xf>
    <xf numFmtId="170" fontId="9" fillId="2" borderId="13" xfId="3" quotePrefix="1" applyNumberFormat="1" applyFont="1" applyFill="1" applyBorder="1"/>
    <xf numFmtId="170" fontId="9" fillId="2" borderId="18" xfId="3" quotePrefix="1" applyNumberFormat="1" applyFont="1" applyFill="1" applyBorder="1"/>
    <xf numFmtId="1" fontId="9" fillId="0" borderId="18" xfId="3" applyNumberFormat="1" applyFont="1" applyBorder="1" applyAlignment="1">
      <alignment horizontal="left" vertical="top"/>
    </xf>
    <xf numFmtId="0" fontId="9" fillId="0" borderId="0" xfId="7" applyFont="1" applyAlignment="1">
      <alignment horizontal="right" vertical="top"/>
    </xf>
    <xf numFmtId="0" fontId="9" fillId="0" borderId="26" xfId="7" applyFont="1" applyBorder="1" applyAlignment="1">
      <alignment horizontal="right" vertical="top"/>
    </xf>
    <xf numFmtId="170" fontId="9" fillId="0" borderId="13" xfId="3" quotePrefix="1" applyNumberFormat="1" applyFont="1" applyBorder="1" applyAlignment="1">
      <alignment horizontal="right" wrapText="1"/>
    </xf>
    <xf numFmtId="170" fontId="9" fillId="0" borderId="18" xfId="3" quotePrefix="1" applyNumberFormat="1" applyFont="1" applyBorder="1" applyAlignment="1">
      <alignment horizontal="right" wrapText="1"/>
    </xf>
    <xf numFmtId="170" fontId="9" fillId="0" borderId="20" xfId="3" quotePrefix="1" applyNumberFormat="1" applyFont="1" applyBorder="1" applyAlignment="1">
      <alignment horizontal="right" wrapText="1"/>
    </xf>
    <xf numFmtId="164" fontId="10" fillId="4" borderId="14" xfId="3" applyNumberFormat="1" applyFont="1" applyFill="1" applyBorder="1"/>
    <xf numFmtId="164" fontId="10" fillId="4" borderId="0" xfId="3" applyNumberFormat="1" applyFont="1" applyFill="1"/>
    <xf numFmtId="49" fontId="9" fillId="0" borderId="18" xfId="3" applyNumberFormat="1" applyFont="1" applyBorder="1" applyAlignment="1">
      <alignment horizontal="left" vertical="center" wrapText="1"/>
    </xf>
    <xf numFmtId="170" fontId="9" fillId="0" borderId="20" xfId="3" applyNumberFormat="1" applyFont="1" applyBorder="1" applyAlignment="1">
      <alignment vertical="top" wrapText="1"/>
    </xf>
    <xf numFmtId="170" fontId="9" fillId="0" borderId="19" xfId="3" applyNumberFormat="1" applyFont="1" applyBorder="1" applyAlignment="1">
      <alignment vertical="top" wrapText="1"/>
    </xf>
    <xf numFmtId="170" fontId="9" fillId="0" borderId="13" xfId="3" applyNumberFormat="1" applyFont="1" applyBorder="1" applyAlignment="1">
      <alignment vertical="top" wrapText="1"/>
    </xf>
    <xf numFmtId="167" fontId="9" fillId="0" borderId="18" xfId="3" applyNumberFormat="1" applyFont="1" applyBorder="1" applyAlignment="1">
      <alignment vertical="top" wrapText="1"/>
    </xf>
    <xf numFmtId="167" fontId="9" fillId="0" borderId="20" xfId="3" applyNumberFormat="1" applyFont="1" applyBorder="1" applyAlignment="1">
      <alignment vertical="top" wrapText="1"/>
    </xf>
    <xf numFmtId="168" fontId="9" fillId="4" borderId="13" xfId="8" applyNumberFormat="1" applyFont="1" applyFill="1" applyBorder="1" applyAlignment="1" applyProtection="1">
      <alignment horizontal="right" vertical="top" wrapText="1"/>
    </xf>
    <xf numFmtId="0" fontId="15" fillId="0" borderId="26" xfId="9" applyFont="1" applyBorder="1" applyAlignment="1">
      <alignment horizontal="left" vertical="top"/>
    </xf>
    <xf numFmtId="170" fontId="10" fillId="0" borderId="19" xfId="3" applyNumberFormat="1" applyFont="1" applyBorder="1" applyAlignment="1">
      <alignment vertical="top" wrapText="1"/>
    </xf>
    <xf numFmtId="170" fontId="10" fillId="0" borderId="13" xfId="3" applyNumberFormat="1" applyFont="1" applyBorder="1" applyAlignment="1">
      <alignment vertical="top" wrapText="1"/>
    </xf>
    <xf numFmtId="167" fontId="10" fillId="0" borderId="18" xfId="3" applyNumberFormat="1" applyFont="1" applyBorder="1" applyAlignment="1">
      <alignment vertical="top" wrapText="1"/>
    </xf>
    <xf numFmtId="167" fontId="10" fillId="0" borderId="20" xfId="3" applyNumberFormat="1" applyFont="1" applyBorder="1" applyAlignment="1">
      <alignment vertical="top" wrapText="1"/>
    </xf>
    <xf numFmtId="170" fontId="10" fillId="0" borderId="18" xfId="3" applyNumberFormat="1" applyFont="1" applyBorder="1" applyAlignment="1">
      <alignment vertical="top" wrapText="1"/>
    </xf>
    <xf numFmtId="168" fontId="10" fillId="4" borderId="13" xfId="8" applyNumberFormat="1" applyFont="1" applyFill="1" applyBorder="1" applyAlignment="1" applyProtection="1">
      <alignment horizontal="right" vertical="top" wrapText="1"/>
    </xf>
    <xf numFmtId="168" fontId="10" fillId="4" borderId="19" xfId="8" applyNumberFormat="1" applyFont="1" applyFill="1" applyBorder="1" applyAlignment="1" applyProtection="1">
      <alignment horizontal="right" vertical="top" wrapText="1"/>
    </xf>
    <xf numFmtId="170" fontId="10" fillId="0" borderId="12" xfId="3" applyNumberFormat="1" applyFont="1" applyBorder="1" applyAlignment="1">
      <alignment vertical="top" wrapText="1"/>
    </xf>
    <xf numFmtId="170" fontId="10" fillId="0" borderId="14" xfId="3" applyNumberFormat="1" applyFont="1" applyBorder="1" applyAlignment="1">
      <alignment vertical="top" wrapText="1"/>
    </xf>
    <xf numFmtId="167" fontId="10" fillId="0" borderId="0" xfId="3" applyNumberFormat="1" applyFont="1" applyAlignment="1">
      <alignment vertical="top" wrapText="1"/>
    </xf>
    <xf numFmtId="167" fontId="10" fillId="0" borderId="26" xfId="3" applyNumberFormat="1" applyFont="1" applyBorder="1" applyAlignment="1">
      <alignment vertical="top" wrapText="1"/>
    </xf>
    <xf numFmtId="170" fontId="10" fillId="0" borderId="0" xfId="3" applyNumberFormat="1" applyFont="1" applyAlignment="1">
      <alignment vertical="top" wrapText="1"/>
    </xf>
    <xf numFmtId="168" fontId="10" fillId="4" borderId="14" xfId="8" applyNumberFormat="1" applyFont="1" applyFill="1" applyBorder="1" applyAlignment="1" applyProtection="1">
      <alignment horizontal="right" vertical="top" wrapText="1"/>
    </xf>
    <xf numFmtId="168" fontId="10" fillId="4" borderId="12" xfId="8" applyNumberFormat="1" applyFont="1" applyFill="1" applyBorder="1" applyAlignment="1" applyProtection="1">
      <alignment horizontal="right" vertical="top" wrapText="1"/>
    </xf>
    <xf numFmtId="0" fontId="15" fillId="0" borderId="30" xfId="9" applyFont="1" applyBorder="1" applyAlignment="1">
      <alignment horizontal="left" vertical="top"/>
    </xf>
    <xf numFmtId="170" fontId="10" fillId="0" borderId="29" xfId="3" applyNumberFormat="1" applyFont="1" applyBorder="1" applyAlignment="1">
      <alignment vertical="top" wrapText="1"/>
    </xf>
    <xf numFmtId="170" fontId="10" fillId="0" borderId="31" xfId="3" applyNumberFormat="1" applyFont="1" applyBorder="1" applyAlignment="1">
      <alignment vertical="top" wrapText="1"/>
    </xf>
    <xf numFmtId="167" fontId="10" fillId="0" borderId="1" xfId="3" applyNumberFormat="1" applyFont="1" applyBorder="1" applyAlignment="1">
      <alignment vertical="top" wrapText="1"/>
    </xf>
    <xf numFmtId="167" fontId="10" fillId="0" borderId="30" xfId="3" applyNumberFormat="1" applyFont="1" applyBorder="1" applyAlignment="1">
      <alignment vertical="top" wrapText="1"/>
    </xf>
    <xf numFmtId="170" fontId="10" fillId="0" borderId="1" xfId="3" applyNumberFormat="1" applyFont="1" applyBorder="1" applyAlignment="1">
      <alignment vertical="top" wrapText="1"/>
    </xf>
    <xf numFmtId="168" fontId="10" fillId="4" borderId="31" xfId="8" applyNumberFormat="1" applyFont="1" applyFill="1" applyBorder="1" applyAlignment="1" applyProtection="1">
      <alignment horizontal="right" vertical="top" wrapText="1"/>
    </xf>
    <xf numFmtId="168" fontId="10" fillId="4" borderId="29" xfId="8" applyNumberFormat="1" applyFont="1" applyFill="1" applyBorder="1" applyAlignment="1" applyProtection="1">
      <alignment horizontal="right" vertical="top" wrapText="1"/>
    </xf>
    <xf numFmtId="0" fontId="16" fillId="3" borderId="0" xfId="9" applyFont="1" applyFill="1" applyAlignment="1">
      <alignment horizontal="left" vertical="top"/>
    </xf>
    <xf numFmtId="170" fontId="10" fillId="3" borderId="0" xfId="3" applyNumberFormat="1" applyFont="1" applyFill="1" applyAlignment="1">
      <alignment vertical="top" wrapText="1"/>
    </xf>
    <xf numFmtId="167" fontId="10" fillId="3" borderId="0" xfId="3" applyNumberFormat="1" applyFont="1" applyFill="1" applyAlignment="1">
      <alignment vertical="top" wrapText="1"/>
    </xf>
    <xf numFmtId="168" fontId="10" fillId="3" borderId="0" xfId="8" applyNumberFormat="1" applyFont="1" applyFill="1" applyBorder="1" applyAlignment="1" applyProtection="1">
      <alignment horizontal="right" vertical="top" wrapText="1"/>
    </xf>
    <xf numFmtId="1" fontId="16" fillId="0" borderId="0" xfId="9" applyNumberFormat="1" applyFont="1" applyAlignment="1">
      <alignment vertical="top"/>
    </xf>
    <xf numFmtId="0" fontId="18" fillId="0" borderId="5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8" fillId="6" borderId="9" xfId="0" applyFont="1" applyFill="1" applyBorder="1" applyAlignment="1">
      <alignment horizontal="right" vertical="center" wrapText="1"/>
    </xf>
    <xf numFmtId="0" fontId="18" fillId="6" borderId="10" xfId="0" applyFont="1" applyFill="1" applyBorder="1" applyAlignment="1">
      <alignment horizontal="righ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9" fontId="20" fillId="0" borderId="9" xfId="0" applyNumberFormat="1" applyFont="1" applyBorder="1" applyAlignment="1">
      <alignment horizontal="right" vertical="top" wrapText="1"/>
    </xf>
    <xf numFmtId="9" fontId="20" fillId="0" borderId="10" xfId="0" applyNumberFormat="1" applyFont="1" applyBorder="1" applyAlignment="1">
      <alignment horizontal="right" vertical="top" wrapText="1"/>
    </xf>
    <xf numFmtId="10" fontId="20" fillId="0" borderId="19" xfId="0" applyNumberFormat="1" applyFont="1" applyBorder="1" applyAlignment="1">
      <alignment horizontal="right" vertical="top" wrapText="1"/>
    </xf>
    <xf numFmtId="0" fontId="20" fillId="0" borderId="23" xfId="0" applyFont="1" applyBorder="1" applyAlignment="1">
      <alignment horizontal="right" vertical="top" wrapText="1"/>
    </xf>
    <xf numFmtId="0" fontId="20" fillId="0" borderId="29" xfId="0" applyFont="1" applyBorder="1" applyAlignment="1">
      <alignment horizontal="right" vertical="top" wrapText="1"/>
    </xf>
    <xf numFmtId="0" fontId="13" fillId="0" borderId="26" xfId="6" applyFont="1" applyBorder="1" applyAlignment="1">
      <alignment horizontal="left" vertical="top"/>
    </xf>
    <xf numFmtId="0" fontId="13" fillId="0" borderId="0" xfId="6" applyFont="1" applyAlignment="1">
      <alignment horizontal="left" vertical="top"/>
    </xf>
    <xf numFmtId="0" fontId="12" fillId="5" borderId="19" xfId="4" quotePrefix="1" applyFont="1" applyFill="1" applyBorder="1" applyAlignment="1">
      <alignment horizontal="right" vertical="top" wrapText="1"/>
    </xf>
    <xf numFmtId="0" fontId="12" fillId="5" borderId="13" xfId="4" quotePrefix="1" applyFont="1" applyFill="1" applyBorder="1" applyAlignment="1">
      <alignment horizontal="right" vertical="top" wrapText="1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right" vertical="top" wrapText="1"/>
    </xf>
    <xf numFmtId="0" fontId="20" fillId="0" borderId="6" xfId="0" applyFont="1" applyBorder="1" applyAlignment="1">
      <alignment horizontal="right" vertical="top" wrapText="1"/>
    </xf>
    <xf numFmtId="9" fontId="20" fillId="0" borderId="19" xfId="0" applyNumberFormat="1" applyFont="1" applyBorder="1" applyAlignment="1">
      <alignment horizontal="right" vertical="top" wrapText="1"/>
    </xf>
    <xf numFmtId="0" fontId="20" fillId="0" borderId="19" xfId="0" applyFont="1" applyBorder="1" applyAlignment="1">
      <alignment horizontal="right" vertical="top" wrapText="1"/>
    </xf>
    <xf numFmtId="0" fontId="23" fillId="0" borderId="0" xfId="10"/>
    <xf numFmtId="0" fontId="4" fillId="0" borderId="1" xfId="2" applyFont="1" applyBorder="1" applyAlignment="1">
      <alignment horizontal="left"/>
    </xf>
    <xf numFmtId="0" fontId="5" fillId="0" borderId="10" xfId="3" quotePrefix="1" applyFont="1" applyBorder="1" applyAlignment="1">
      <alignment horizontal="center" vertical="top"/>
    </xf>
    <xf numFmtId="0" fontId="5" fillId="0" borderId="11" xfId="3" quotePrefix="1" applyFont="1" applyBorder="1" applyAlignment="1">
      <alignment horizontal="center" vertical="top"/>
    </xf>
    <xf numFmtId="0" fontId="5" fillId="0" borderId="8" xfId="3" quotePrefix="1" applyFont="1" applyBorder="1" applyAlignment="1">
      <alignment horizontal="center" vertical="top"/>
    </xf>
    <xf numFmtId="0" fontId="9" fillId="0" borderId="10" xfId="3" quotePrefix="1" applyFont="1" applyBorder="1" applyAlignment="1">
      <alignment horizontal="center" vertical="top"/>
    </xf>
    <xf numFmtId="0" fontId="9" fillId="0" borderId="11" xfId="3" quotePrefix="1" applyFont="1" applyBorder="1" applyAlignment="1">
      <alignment horizontal="center" vertical="top"/>
    </xf>
    <xf numFmtId="0" fontId="9" fillId="0" borderId="8" xfId="3" quotePrefix="1" applyFont="1" applyBorder="1" applyAlignment="1">
      <alignment horizontal="center" vertical="top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right" vertical="top" wrapText="1"/>
    </xf>
    <xf numFmtId="9" fontId="20" fillId="0" borderId="9" xfId="0" applyNumberFormat="1" applyFont="1" applyBorder="1" applyAlignment="1">
      <alignment horizontal="right" vertical="top" wrapText="1"/>
    </xf>
    <xf numFmtId="0" fontId="4" fillId="0" borderId="0" xfId="5" applyFont="1" applyAlignment="1">
      <alignment horizontal="left"/>
    </xf>
    <xf numFmtId="0" fontId="18" fillId="0" borderId="4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 indent="1"/>
    </xf>
    <xf numFmtId="0" fontId="19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9" fontId="20" fillId="0" borderId="10" xfId="0" applyNumberFormat="1" applyFont="1" applyBorder="1" applyAlignment="1">
      <alignment horizontal="right" vertical="top" wrapText="1"/>
    </xf>
    <xf numFmtId="0" fontId="20" fillId="0" borderId="11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right" vertical="top" wrapText="1"/>
    </xf>
    <xf numFmtId="9" fontId="20" fillId="0" borderId="16" xfId="0" applyNumberFormat="1" applyFont="1" applyBorder="1" applyAlignment="1">
      <alignment horizontal="right" vertical="top" wrapText="1"/>
    </xf>
    <xf numFmtId="9" fontId="20" fillId="0" borderId="17" xfId="0" applyNumberFormat="1" applyFont="1" applyBorder="1" applyAlignment="1">
      <alignment horizontal="right" vertical="top" wrapText="1"/>
    </xf>
    <xf numFmtId="164" fontId="9" fillId="0" borderId="10" xfId="3" applyNumberFormat="1" applyFont="1" applyBorder="1" applyAlignment="1">
      <alignment horizontal="center"/>
    </xf>
    <xf numFmtId="164" fontId="9" fillId="0" borderId="8" xfId="3" applyNumberFormat="1" applyFont="1" applyBorder="1" applyAlignment="1">
      <alignment horizontal="center"/>
    </xf>
    <xf numFmtId="164" fontId="9" fillId="0" borderId="11" xfId="3" applyNumberFormat="1" applyFont="1" applyBorder="1" applyAlignment="1">
      <alignment horizontal="center"/>
    </xf>
    <xf numFmtId="0" fontId="4" fillId="0" borderId="0" xfId="2" applyFont="1" applyAlignment="1">
      <alignment horizontal="left"/>
    </xf>
    <xf numFmtId="170" fontId="9" fillId="0" borderId="3" xfId="3" quotePrefix="1" applyNumberFormat="1" applyFont="1" applyBorder="1" applyAlignment="1">
      <alignment horizontal="center" vertical="center" wrapText="1"/>
    </xf>
    <xf numFmtId="170" fontId="9" fillId="0" borderId="4" xfId="3" quotePrefix="1" applyNumberFormat="1" applyFont="1" applyBorder="1" applyAlignment="1">
      <alignment horizontal="center" vertical="center" wrapText="1"/>
    </xf>
    <xf numFmtId="1" fontId="9" fillId="0" borderId="3" xfId="3" applyNumberFormat="1" applyFont="1" applyBorder="1" applyAlignment="1">
      <alignment horizontal="center" vertical="top"/>
    </xf>
    <xf numFmtId="164" fontId="9" fillId="2" borderId="24" xfId="3" quotePrefix="1" applyNumberFormat="1" applyFont="1" applyFill="1" applyBorder="1" applyAlignment="1">
      <alignment horizontal="right" wrapText="1"/>
    </xf>
    <xf numFmtId="164" fontId="9" fillId="2" borderId="23" xfId="3" quotePrefix="1" applyNumberFormat="1" applyFont="1" applyFill="1" applyBorder="1" applyAlignment="1">
      <alignment horizontal="right" wrapText="1"/>
    </xf>
    <xf numFmtId="164" fontId="9" fillId="4" borderId="25" xfId="3" applyNumberFormat="1" applyFont="1" applyFill="1" applyBorder="1" applyAlignment="1">
      <alignment horizontal="right" wrapText="1"/>
    </xf>
    <xf numFmtId="164" fontId="9" fillId="4" borderId="21" xfId="3" applyNumberFormat="1" applyFont="1" applyFill="1" applyBorder="1" applyAlignment="1">
      <alignment horizontal="right" wrapText="1"/>
    </xf>
    <xf numFmtId="0" fontId="4" fillId="0" borderId="1" xfId="5" applyFont="1" applyBorder="1" applyAlignment="1">
      <alignment horizontal="left"/>
    </xf>
    <xf numFmtId="0" fontId="12" fillId="0" borderId="6" xfId="6" applyFont="1" applyBorder="1" applyAlignment="1">
      <alignment horizontal="center"/>
    </xf>
    <xf numFmtId="0" fontId="12" fillId="0" borderId="3" xfId="6" applyFont="1" applyBorder="1" applyAlignment="1">
      <alignment horizontal="center"/>
    </xf>
    <xf numFmtId="0" fontId="12" fillId="0" borderId="4" xfId="6" applyFont="1" applyBorder="1" applyAlignment="1">
      <alignment horizontal="center"/>
    </xf>
    <xf numFmtId="0" fontId="12" fillId="0" borderId="6" xfId="6" applyFont="1" applyBorder="1" applyAlignment="1">
      <alignment horizontal="center" wrapText="1"/>
    </xf>
    <xf numFmtId="0" fontId="12" fillId="0" borderId="3" xfId="6" applyFont="1" applyBorder="1" applyAlignment="1">
      <alignment horizontal="center" wrapText="1"/>
    </xf>
    <xf numFmtId="0" fontId="20" fillId="0" borderId="5" xfId="0" applyFont="1" applyBorder="1" applyAlignment="1">
      <alignment horizontal="left" vertical="center" wrapText="1"/>
    </xf>
  </cellXfs>
  <cellStyles count="11">
    <cellStyle name="Hyperlink" xfId="10" builtinId="8"/>
    <cellStyle name="Normal" xfId="0" builtinId="0"/>
    <cellStyle name="Normal 10" xfId="9"/>
    <cellStyle name="Normal 15" xfId="4"/>
    <cellStyle name="Normal_DBSA_PE30.2009N 2 2" xfId="2"/>
    <cellStyle name="Normal_DBSA_PE30.2009N 3 2" xfId="5"/>
    <cellStyle name="Normal_Link to db 2 2" xfId="3"/>
    <cellStyle name="Normal_Link to db 3 2" xfId="6"/>
    <cellStyle name="Normal_Revenue Tables 2 2 2" xfId="7"/>
    <cellStyle name="Percent" xfId="1" builtinId="5"/>
    <cellStyle name="Percent 2 2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9"/>
  <sheetViews>
    <sheetView showGridLines="0" tabSelected="1" workbookViewId="0">
      <selection activeCell="C17" sqref="C17"/>
    </sheetView>
  </sheetViews>
  <sheetFormatPr defaultRowHeight="15" x14ac:dyDescent="0.25"/>
  <cols>
    <col min="1" max="1" width="77.85546875" bestFit="1" customWidth="1"/>
    <col min="2" max="2" width="11.28515625" bestFit="1" customWidth="1"/>
  </cols>
  <sheetData>
    <row r="1" spans="1:2" x14ac:dyDescent="0.25">
      <c r="A1" s="92" t="s">
        <v>106</v>
      </c>
      <c r="B1" s="92" t="s">
        <v>107</v>
      </c>
    </row>
    <row r="2" spans="1:2" x14ac:dyDescent="0.25">
      <c r="A2" t="s">
        <v>108</v>
      </c>
      <c r="B2" s="176" t="s">
        <v>0</v>
      </c>
    </row>
    <row r="3" spans="1:2" x14ac:dyDescent="0.25">
      <c r="B3" s="176" t="s">
        <v>23</v>
      </c>
    </row>
    <row r="4" spans="1:2" x14ac:dyDescent="0.25">
      <c r="B4" s="176" t="s">
        <v>39</v>
      </c>
    </row>
    <row r="5" spans="1:2" x14ac:dyDescent="0.25">
      <c r="B5" s="176" t="s">
        <v>49</v>
      </c>
    </row>
    <row r="6" spans="1:2" x14ac:dyDescent="0.25">
      <c r="A6" t="s">
        <v>109</v>
      </c>
      <c r="B6" s="176" t="s">
        <v>71</v>
      </c>
    </row>
    <row r="7" spans="1:2" x14ac:dyDescent="0.25">
      <c r="B7" s="176" t="s">
        <v>76</v>
      </c>
    </row>
    <row r="8" spans="1:2" x14ac:dyDescent="0.25">
      <c r="B8" s="176" t="s">
        <v>77</v>
      </c>
    </row>
    <row r="9" spans="1:2" x14ac:dyDescent="0.25">
      <c r="B9" s="176" t="s">
        <v>78</v>
      </c>
    </row>
  </sheetData>
  <hyperlinks>
    <hyperlink ref="B2" location="SACEFinancial!B2" display="SACEFinancial!B2"/>
    <hyperlink ref="B3" location="SACEFinancial!B13" display="SACEFinancial!B13"/>
    <hyperlink ref="B4" location="SACEPerfom!B2" display="SACEPerfom!B2"/>
    <hyperlink ref="B5" location="SACEPersonnel!B2" display="SACEPersonnel!B2"/>
    <hyperlink ref="B6" location="uMalusiFinancial!B2" display="uMalusiFinancial!B2"/>
    <hyperlink ref="B7" location="uMalusiFinancial!B12" display="uMalusiFinancial!B12"/>
    <hyperlink ref="B8" location="uMalusiPerfom!B2" display="uMalusiPerfom!B2"/>
    <hyperlink ref="B9" location="uMalusiPersonnel!B2" display="uMalusi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B63"/>
  <sheetViews>
    <sheetView showGridLines="0" workbookViewId="0">
      <selection activeCell="H8" sqref="H8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92" t="s">
        <v>38</v>
      </c>
      <c r="AB1">
        <f>SUMPRODUCT(LEN(B2)-LEN(SUBSTITUTE(B2,{1,2,3,4,5,6,7,8,9,0},"")))</f>
        <v>4</v>
      </c>
    </row>
    <row r="2" spans="2:28" x14ac:dyDescent="0.25">
      <c r="B2" s="177" t="s">
        <v>0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78" t="s">
        <v>11</v>
      </c>
      <c r="H4" s="179"/>
      <c r="I4" s="12" t="s">
        <v>12</v>
      </c>
      <c r="J4" s="12" t="s">
        <v>13</v>
      </c>
      <c r="K4" s="12" t="s">
        <v>14</v>
      </c>
      <c r="L4" s="178" t="s">
        <v>15</v>
      </c>
      <c r="M4" s="180"/>
    </row>
    <row r="5" spans="2:28" x14ac:dyDescent="0.25">
      <c r="B5" s="14" t="s">
        <v>16</v>
      </c>
      <c r="C5" s="15">
        <v>59.606000000000002</v>
      </c>
      <c r="D5" s="15">
        <v>55.654000000000003</v>
      </c>
      <c r="E5" s="15">
        <v>71.668999999999997</v>
      </c>
      <c r="F5" s="16">
        <v>71.162999999999997</v>
      </c>
      <c r="G5" s="17">
        <v>6.0999999999999999E-2</v>
      </c>
      <c r="H5" s="17">
        <v>0.59699999999999998</v>
      </c>
      <c r="I5" s="15">
        <v>68.319000000000003</v>
      </c>
      <c r="J5" s="15">
        <v>65.585999999999999</v>
      </c>
      <c r="K5" s="15">
        <v>65.585999999999999</v>
      </c>
      <c r="L5" s="17">
        <v>-2.7E-2</v>
      </c>
      <c r="M5" s="18">
        <v>0.57899999999999996</v>
      </c>
    </row>
    <row r="6" spans="2:28" x14ac:dyDescent="0.25">
      <c r="B6" s="14" t="s">
        <v>17</v>
      </c>
      <c r="C6" s="15">
        <v>3.669</v>
      </c>
      <c r="D6" s="15">
        <v>1.8080000000000001</v>
      </c>
      <c r="E6" s="15">
        <v>2.6080000000000001</v>
      </c>
      <c r="F6" s="16">
        <v>2.9860000000000002</v>
      </c>
      <c r="G6" s="17">
        <v>-6.6000000000000003E-2</v>
      </c>
      <c r="H6" s="17">
        <v>2.5000000000000001E-2</v>
      </c>
      <c r="I6" s="15">
        <v>2.782</v>
      </c>
      <c r="J6" s="15">
        <v>2.7480000000000002</v>
      </c>
      <c r="K6" s="15">
        <v>2.7480000000000002</v>
      </c>
      <c r="L6" s="17">
        <v>-2.7E-2</v>
      </c>
      <c r="M6" s="19">
        <v>2.4E-2</v>
      </c>
    </row>
    <row r="7" spans="2:28" x14ac:dyDescent="0.25">
      <c r="B7" s="14" t="s">
        <v>18</v>
      </c>
      <c r="C7" s="15">
        <v>25.087</v>
      </c>
      <c r="D7" s="15">
        <v>15.952999999999999</v>
      </c>
      <c r="E7" s="15">
        <v>22.391999999999999</v>
      </c>
      <c r="F7" s="16">
        <v>26.75</v>
      </c>
      <c r="G7" s="17">
        <v>2.1999999999999999E-2</v>
      </c>
      <c r="H7" s="17">
        <v>0.20699999999999999</v>
      </c>
      <c r="I7" s="15">
        <v>23.911999999999999</v>
      </c>
      <c r="J7" s="15">
        <v>25.655000000000001</v>
      </c>
      <c r="K7" s="15">
        <v>26.390999999999998</v>
      </c>
      <c r="L7" s="17">
        <v>-4.0000000000000001E-3</v>
      </c>
      <c r="M7" s="19">
        <v>0.22</v>
      </c>
    </row>
    <row r="8" spans="2:28" x14ac:dyDescent="0.25">
      <c r="B8" s="14" t="s">
        <v>19</v>
      </c>
      <c r="C8" s="15">
        <v>7.2629999999999999</v>
      </c>
      <c r="D8" s="15">
        <v>5.0830000000000002</v>
      </c>
      <c r="E8" s="15">
        <v>6.0890000000000004</v>
      </c>
      <c r="F8" s="16">
        <v>6.53</v>
      </c>
      <c r="G8" s="17">
        <v>-3.5000000000000003E-2</v>
      </c>
      <c r="H8" s="17">
        <v>5.8000000000000003E-2</v>
      </c>
      <c r="I8" s="15">
        <v>6.3819999999999997</v>
      </c>
      <c r="J8" s="15">
        <v>7.0590000000000002</v>
      </c>
      <c r="K8" s="15">
        <v>7.1959999999999997</v>
      </c>
      <c r="L8" s="17">
        <v>3.3000000000000002E-2</v>
      </c>
      <c r="M8" s="19">
        <v>5.8000000000000003E-2</v>
      </c>
    </row>
    <row r="9" spans="2:28" x14ac:dyDescent="0.25">
      <c r="B9" s="14" t="s">
        <v>20</v>
      </c>
      <c r="C9" s="15">
        <v>11.2</v>
      </c>
      <c r="D9" s="15">
        <v>7.8890000000000002</v>
      </c>
      <c r="E9" s="15">
        <v>10.342000000000001</v>
      </c>
      <c r="F9" s="16">
        <v>12.657999999999999</v>
      </c>
      <c r="G9" s="17">
        <v>4.2000000000000003E-2</v>
      </c>
      <c r="H9" s="17">
        <v>9.7000000000000003E-2</v>
      </c>
      <c r="I9" s="15">
        <v>10.191000000000001</v>
      </c>
      <c r="J9" s="15">
        <v>10.811</v>
      </c>
      <c r="K9" s="15">
        <v>10.673999999999999</v>
      </c>
      <c r="L9" s="17">
        <v>-5.5E-2</v>
      </c>
      <c r="M9" s="19">
        <v>9.5000000000000001E-2</v>
      </c>
    </row>
    <row r="10" spans="2:28" x14ac:dyDescent="0.25">
      <c r="B10" s="14" t="s">
        <v>21</v>
      </c>
      <c r="C10" s="15">
        <v>0</v>
      </c>
      <c r="D10" s="15">
        <v>1.843</v>
      </c>
      <c r="E10" s="15">
        <v>2.1749999999999998</v>
      </c>
      <c r="F10" s="16">
        <v>2.891</v>
      </c>
      <c r="G10" s="17">
        <v>0</v>
      </c>
      <c r="H10" s="17">
        <v>1.6E-2</v>
      </c>
      <c r="I10" s="15">
        <v>2.5230000000000001</v>
      </c>
      <c r="J10" s="15">
        <v>3.085</v>
      </c>
      <c r="K10" s="15">
        <v>3.085</v>
      </c>
      <c r="L10" s="17">
        <v>2.1999999999999999E-2</v>
      </c>
      <c r="M10" s="19">
        <v>2.5000000000000001E-2</v>
      </c>
    </row>
    <row r="11" spans="2:28" x14ac:dyDescent="0.25">
      <c r="B11" s="20" t="s">
        <v>22</v>
      </c>
      <c r="C11" s="21">
        <v>106.825</v>
      </c>
      <c r="D11" s="21">
        <v>88.23</v>
      </c>
      <c r="E11" s="21">
        <v>115.27499999999999</v>
      </c>
      <c r="F11" s="22">
        <v>122.97800000000001</v>
      </c>
      <c r="G11" s="23">
        <v>4.8000000000000001E-2</v>
      </c>
      <c r="H11" s="24">
        <v>1</v>
      </c>
      <c r="I11" s="21">
        <v>114.10900000000001</v>
      </c>
      <c r="J11" s="21">
        <v>114.944</v>
      </c>
      <c r="K11" s="21">
        <v>115.67999999999999</v>
      </c>
      <c r="L11" s="25">
        <v>-0.02</v>
      </c>
      <c r="M11" s="26">
        <v>1</v>
      </c>
    </row>
    <row r="12" spans="2:28" x14ac:dyDescent="0.25"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</row>
    <row r="13" spans="2:28" x14ac:dyDescent="0.25">
      <c r="B13" s="177" t="s">
        <v>23</v>
      </c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</row>
    <row r="14" spans="2:28" ht="46.5" x14ac:dyDescent="0.25">
      <c r="B14" s="29" t="s">
        <v>24</v>
      </c>
      <c r="C14" s="30"/>
      <c r="D14" s="31" t="s">
        <v>1</v>
      </c>
      <c r="E14" s="32"/>
      <c r="F14" s="33" t="s">
        <v>2</v>
      </c>
      <c r="G14" s="34" t="s">
        <v>3</v>
      </c>
      <c r="H14" s="34" t="s">
        <v>4</v>
      </c>
      <c r="I14" s="35" t="s">
        <v>5</v>
      </c>
      <c r="J14" s="36"/>
      <c r="K14" s="37"/>
      <c r="L14" s="34" t="s">
        <v>3</v>
      </c>
      <c r="M14" s="38" t="s">
        <v>4</v>
      </c>
    </row>
    <row r="15" spans="2:28" x14ac:dyDescent="0.25">
      <c r="B15" s="39" t="s">
        <v>6</v>
      </c>
      <c r="C15" s="40" t="s">
        <v>7</v>
      </c>
      <c r="D15" s="40" t="s">
        <v>8</v>
      </c>
      <c r="E15" s="40" t="s">
        <v>9</v>
      </c>
      <c r="F15" s="41" t="s">
        <v>10</v>
      </c>
      <c r="G15" s="181" t="s">
        <v>11</v>
      </c>
      <c r="H15" s="182"/>
      <c r="I15" s="40" t="s">
        <v>12</v>
      </c>
      <c r="J15" s="40" t="s">
        <v>13</v>
      </c>
      <c r="K15" s="40" t="s">
        <v>14</v>
      </c>
      <c r="L15" s="181" t="s">
        <v>15</v>
      </c>
      <c r="M15" s="183"/>
    </row>
    <row r="16" spans="2:28" x14ac:dyDescent="0.25">
      <c r="B16" s="42" t="s">
        <v>25</v>
      </c>
      <c r="C16" s="43"/>
      <c r="D16" s="44"/>
      <c r="E16" s="44"/>
      <c r="F16" s="45"/>
      <c r="G16" s="46"/>
      <c r="H16" s="46"/>
      <c r="I16" s="44"/>
      <c r="J16" s="44"/>
      <c r="K16" s="47"/>
      <c r="L16" s="46"/>
      <c r="M16" s="48"/>
    </row>
    <row r="17" spans="2:13" x14ac:dyDescent="0.25">
      <c r="B17" s="42" t="s">
        <v>26</v>
      </c>
      <c r="C17" s="49">
        <v>93.176000000000002</v>
      </c>
      <c r="D17" s="49">
        <v>91.405999999999992</v>
      </c>
      <c r="E17" s="49">
        <v>100.625</v>
      </c>
      <c r="F17" s="50">
        <v>107.45</v>
      </c>
      <c r="G17" s="51">
        <v>4.9000000000000002E-2</v>
      </c>
      <c r="H17" s="51">
        <v>0.85799999999999998</v>
      </c>
      <c r="I17" s="49">
        <v>98.51</v>
      </c>
      <c r="J17" s="49">
        <v>98.51</v>
      </c>
      <c r="K17" s="49">
        <v>98.51</v>
      </c>
      <c r="L17" s="51">
        <v>-2.9000000000000001E-2</v>
      </c>
      <c r="M17" s="52">
        <v>0.86099999999999999</v>
      </c>
    </row>
    <row r="18" spans="2:13" ht="18" x14ac:dyDescent="0.25">
      <c r="B18" s="53" t="s">
        <v>27</v>
      </c>
      <c r="C18" s="54">
        <v>85.665000000000006</v>
      </c>
      <c r="D18" s="55">
        <v>86.915999999999997</v>
      </c>
      <c r="E18" s="56">
        <v>94.631</v>
      </c>
      <c r="F18" s="56">
        <v>99.11</v>
      </c>
      <c r="G18" s="57">
        <v>0.05</v>
      </c>
      <c r="H18" s="57">
        <v>0.80100000000000005</v>
      </c>
      <c r="I18" s="55">
        <v>94.11</v>
      </c>
      <c r="J18" s="55">
        <v>94.11</v>
      </c>
      <c r="K18" s="56">
        <v>94.11</v>
      </c>
      <c r="L18" s="57">
        <v>-1.7000000000000001E-2</v>
      </c>
      <c r="M18" s="57">
        <v>0.81599999999999995</v>
      </c>
    </row>
    <row r="19" spans="2:13" x14ac:dyDescent="0.25">
      <c r="B19" s="53" t="s">
        <v>28</v>
      </c>
      <c r="C19" s="58">
        <v>7.5110000000000001</v>
      </c>
      <c r="D19" s="59">
        <v>4.49</v>
      </c>
      <c r="E19" s="60">
        <v>5.9939999999999998</v>
      </c>
      <c r="F19" s="60">
        <v>8.34</v>
      </c>
      <c r="G19" s="61">
        <v>3.5999999999999997E-2</v>
      </c>
      <c r="H19" s="61">
        <v>5.7000000000000002E-2</v>
      </c>
      <c r="I19" s="59">
        <v>4.4000000000000004</v>
      </c>
      <c r="J19" s="59">
        <v>4.4000000000000004</v>
      </c>
      <c r="K19" s="60">
        <v>4.4000000000000004</v>
      </c>
      <c r="L19" s="61">
        <v>-0.192</v>
      </c>
      <c r="M19" s="61">
        <v>4.5999999999999999E-2</v>
      </c>
    </row>
    <row r="20" spans="2:13" x14ac:dyDescent="0.25">
      <c r="B20" s="62" t="s">
        <v>29</v>
      </c>
      <c r="C20" s="49">
        <v>18.832999999999998</v>
      </c>
      <c r="D20" s="49">
        <v>12.878</v>
      </c>
      <c r="E20" s="49">
        <v>17.984999999999999</v>
      </c>
      <c r="F20" s="63">
        <v>15.528</v>
      </c>
      <c r="G20" s="64">
        <v>-6.2E-2</v>
      </c>
      <c r="H20" s="64">
        <v>0.14199999999999999</v>
      </c>
      <c r="I20" s="49">
        <v>15.599</v>
      </c>
      <c r="J20" s="49">
        <v>16.434000000000001</v>
      </c>
      <c r="K20" s="49">
        <v>17.170000000000002</v>
      </c>
      <c r="L20" s="64">
        <v>3.4000000000000002E-2</v>
      </c>
      <c r="M20" s="65">
        <v>0.13900000000000001</v>
      </c>
    </row>
    <row r="21" spans="2:13" x14ac:dyDescent="0.25">
      <c r="B21" s="66" t="s">
        <v>30</v>
      </c>
      <c r="C21" s="67">
        <v>112.009</v>
      </c>
      <c r="D21" s="67">
        <v>104.28399999999999</v>
      </c>
      <c r="E21" s="68">
        <v>118.61</v>
      </c>
      <c r="F21" s="68">
        <v>122.97800000000001</v>
      </c>
      <c r="G21" s="69">
        <v>3.2000000000000001E-2</v>
      </c>
      <c r="H21" s="69">
        <v>1</v>
      </c>
      <c r="I21" s="67">
        <v>114.10900000000001</v>
      </c>
      <c r="J21" s="67">
        <v>114.944</v>
      </c>
      <c r="K21" s="68">
        <v>115.68</v>
      </c>
      <c r="L21" s="69">
        <v>-0.02</v>
      </c>
      <c r="M21" s="70">
        <v>1</v>
      </c>
    </row>
    <row r="22" spans="2:13" x14ac:dyDescent="0.25">
      <c r="B22" s="42" t="s">
        <v>31</v>
      </c>
      <c r="C22" s="71"/>
      <c r="D22" s="71"/>
      <c r="E22" s="71"/>
      <c r="F22" s="72"/>
      <c r="G22" s="73"/>
      <c r="H22" s="73"/>
      <c r="I22" s="71"/>
      <c r="J22" s="71"/>
      <c r="K22" s="71"/>
      <c r="L22" s="73"/>
      <c r="M22" s="74"/>
    </row>
    <row r="23" spans="2:13" x14ac:dyDescent="0.25">
      <c r="B23" s="42" t="s">
        <v>32</v>
      </c>
      <c r="C23" s="49">
        <v>106.825</v>
      </c>
      <c r="D23" s="49">
        <v>88.23</v>
      </c>
      <c r="E23" s="49">
        <v>115.27500000000001</v>
      </c>
      <c r="F23" s="50">
        <v>122.97800000000001</v>
      </c>
      <c r="G23" s="75">
        <v>4.8000000000000001E-2</v>
      </c>
      <c r="H23" s="75">
        <v>1</v>
      </c>
      <c r="I23" s="49">
        <v>114.10899999999999</v>
      </c>
      <c r="J23" s="49">
        <v>114.944</v>
      </c>
      <c r="K23" s="49">
        <v>115.68</v>
      </c>
      <c r="L23" s="75">
        <v>-0.02</v>
      </c>
      <c r="M23" s="76">
        <v>1</v>
      </c>
    </row>
    <row r="24" spans="2:13" x14ac:dyDescent="0.25">
      <c r="B24" s="53" t="s">
        <v>33</v>
      </c>
      <c r="C24" s="54">
        <v>56.222000000000001</v>
      </c>
      <c r="D24" s="55">
        <v>58.436</v>
      </c>
      <c r="E24" s="56">
        <v>70.141000000000005</v>
      </c>
      <c r="F24" s="56">
        <v>70.084000000000003</v>
      </c>
      <c r="G24" s="57">
        <v>7.5999999999999998E-2</v>
      </c>
      <c r="H24" s="57">
        <v>0.59199999999999997</v>
      </c>
      <c r="I24" s="55">
        <v>75.072999999999993</v>
      </c>
      <c r="J24" s="55">
        <v>80.194000000000003</v>
      </c>
      <c r="K24" s="56">
        <v>85.536000000000001</v>
      </c>
      <c r="L24" s="57">
        <v>6.9000000000000006E-2</v>
      </c>
      <c r="M24" s="57">
        <v>0.66600000000000004</v>
      </c>
    </row>
    <row r="25" spans="2:13" x14ac:dyDescent="0.25">
      <c r="B25" s="53" t="s">
        <v>34</v>
      </c>
      <c r="C25" s="77">
        <v>47.838000000000001</v>
      </c>
      <c r="D25" s="78">
        <v>26.716000000000001</v>
      </c>
      <c r="E25" s="79">
        <v>41.698999999999998</v>
      </c>
      <c r="F25" s="79">
        <v>49.393999999999998</v>
      </c>
      <c r="G25" s="80">
        <v>1.0999999999999999E-2</v>
      </c>
      <c r="H25" s="80">
        <v>0.379</v>
      </c>
      <c r="I25" s="78">
        <v>35.036000000000001</v>
      </c>
      <c r="J25" s="78">
        <v>32.75</v>
      </c>
      <c r="K25" s="79">
        <v>28.143999999999998</v>
      </c>
      <c r="L25" s="80">
        <v>-0.17100000000000001</v>
      </c>
      <c r="M25" s="80">
        <v>0.309</v>
      </c>
    </row>
    <row r="26" spans="2:13" x14ac:dyDescent="0.25">
      <c r="B26" s="53" t="s">
        <v>35</v>
      </c>
      <c r="C26" s="58">
        <v>2.7650000000000001</v>
      </c>
      <c r="D26" s="59">
        <v>3.0779999999999998</v>
      </c>
      <c r="E26" s="60">
        <v>3.4350000000000001</v>
      </c>
      <c r="F26" s="60">
        <v>3.5</v>
      </c>
      <c r="G26" s="61">
        <v>8.2000000000000003E-2</v>
      </c>
      <c r="H26" s="61">
        <v>0.03</v>
      </c>
      <c r="I26" s="59">
        <v>4</v>
      </c>
      <c r="J26" s="59">
        <v>2</v>
      </c>
      <c r="K26" s="60">
        <v>2</v>
      </c>
      <c r="L26" s="61">
        <v>-0.17</v>
      </c>
      <c r="M26" s="61">
        <v>2.5000000000000001E-2</v>
      </c>
    </row>
    <row r="27" spans="2:13" x14ac:dyDescent="0.25">
      <c r="B27" s="66" t="s">
        <v>36</v>
      </c>
      <c r="C27" s="81">
        <v>106.825</v>
      </c>
      <c r="D27" s="81">
        <v>88.23</v>
      </c>
      <c r="E27" s="82">
        <v>115.27500000000001</v>
      </c>
      <c r="F27" s="82">
        <v>122.97800000000001</v>
      </c>
      <c r="G27" s="69">
        <v>4.8000000000000001E-2</v>
      </c>
      <c r="H27" s="69">
        <v>1</v>
      </c>
      <c r="I27" s="81">
        <v>114.10899999999999</v>
      </c>
      <c r="J27" s="81">
        <v>114.944</v>
      </c>
      <c r="K27" s="82">
        <v>115.68</v>
      </c>
      <c r="L27" s="69">
        <v>-0.02</v>
      </c>
      <c r="M27" s="70">
        <v>1</v>
      </c>
    </row>
    <row r="28" spans="2:13" x14ac:dyDescent="0.25">
      <c r="B28" s="83" t="s">
        <v>37</v>
      </c>
      <c r="C28" s="84">
        <v>5.2</v>
      </c>
      <c r="D28" s="84">
        <v>16.100000000000001</v>
      </c>
      <c r="E28" s="85">
        <v>3.3</v>
      </c>
      <c r="F28" s="85">
        <v>0</v>
      </c>
      <c r="G28" s="86">
        <v>-1</v>
      </c>
      <c r="H28" s="86"/>
      <c r="I28" s="84">
        <v>0</v>
      </c>
      <c r="J28" s="84">
        <v>0</v>
      </c>
      <c r="K28" s="85">
        <v>0</v>
      </c>
      <c r="L28" s="86">
        <v>0</v>
      </c>
      <c r="M28" s="87"/>
    </row>
    <row r="29" spans="2:13" x14ac:dyDescent="0.25">
      <c r="B29" s="42"/>
      <c r="C29" s="78"/>
      <c r="D29" s="78"/>
      <c r="E29" s="78"/>
      <c r="F29" s="78"/>
    </row>
    <row r="63" spans="2:13" x14ac:dyDescent="0.25">
      <c r="B63" s="88"/>
      <c r="C63" s="89"/>
      <c r="D63" s="89"/>
      <c r="E63" s="90"/>
      <c r="F63" s="90"/>
      <c r="G63" s="90"/>
      <c r="H63" s="90"/>
      <c r="I63" s="90"/>
      <c r="J63" s="90"/>
      <c r="K63" s="91"/>
      <c r="L63" s="91"/>
      <c r="M63" s="91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15"/>
  <sheetViews>
    <sheetView showGridLines="0" workbookViewId="0">
      <selection activeCell="F18" sqref="F18"/>
    </sheetView>
  </sheetViews>
  <sheetFormatPr defaultRowHeight="15" x14ac:dyDescent="0.25"/>
  <cols>
    <col min="1" max="1" width="2.7109375" customWidth="1"/>
    <col min="2" max="2" width="17.7109375" customWidth="1"/>
    <col min="3" max="3" width="30.42578125" customWidth="1"/>
    <col min="4" max="4" width="17.7109375" customWidth="1"/>
    <col min="8" max="8" width="10.85546875" customWidth="1"/>
  </cols>
  <sheetData>
    <row r="1" spans="2:11" x14ac:dyDescent="0.25">
      <c r="B1" s="92" t="s">
        <v>38</v>
      </c>
    </row>
    <row r="2" spans="2:11" ht="15.75" customHeight="1" x14ac:dyDescent="0.25">
      <c r="B2" s="187" t="s">
        <v>39</v>
      </c>
      <c r="C2" s="187"/>
      <c r="D2" s="187"/>
      <c r="E2" s="187"/>
      <c r="F2" s="187"/>
      <c r="G2" s="187"/>
      <c r="H2" s="187"/>
      <c r="I2" s="187"/>
      <c r="J2" s="187"/>
      <c r="K2" s="187"/>
    </row>
    <row r="3" spans="2:11" ht="15" customHeight="1" x14ac:dyDescent="0.25">
      <c r="B3" s="188" t="s">
        <v>40</v>
      </c>
      <c r="C3" s="151" t="s">
        <v>41</v>
      </c>
      <c r="D3" s="190" t="s">
        <v>42</v>
      </c>
      <c r="E3" s="192" t="s">
        <v>43</v>
      </c>
      <c r="F3" s="192"/>
      <c r="G3" s="192"/>
      <c r="H3" s="192" t="s">
        <v>44</v>
      </c>
      <c r="I3" s="192" t="s">
        <v>45</v>
      </c>
      <c r="J3" s="192"/>
      <c r="K3" s="194"/>
    </row>
    <row r="4" spans="2:11" x14ac:dyDescent="0.25">
      <c r="B4" s="189"/>
      <c r="C4" s="152"/>
      <c r="D4" s="191"/>
      <c r="E4" s="193"/>
      <c r="F4" s="193"/>
      <c r="G4" s="193"/>
      <c r="H4" s="193"/>
      <c r="I4" s="193"/>
      <c r="J4" s="193"/>
      <c r="K4" s="195"/>
    </row>
    <row r="5" spans="2:11" x14ac:dyDescent="0.25">
      <c r="B5" s="153"/>
      <c r="C5" s="154"/>
      <c r="D5" s="154"/>
      <c r="E5" s="155" t="s">
        <v>7</v>
      </c>
      <c r="F5" s="155" t="s">
        <v>8</v>
      </c>
      <c r="G5" s="155" t="s">
        <v>9</v>
      </c>
      <c r="H5" s="155" t="s">
        <v>10</v>
      </c>
      <c r="I5" s="155" t="s">
        <v>12</v>
      </c>
      <c r="J5" s="155" t="s">
        <v>13</v>
      </c>
      <c r="K5" s="156" t="s">
        <v>14</v>
      </c>
    </row>
    <row r="6" spans="2:11" ht="33.75" x14ac:dyDescent="0.25">
      <c r="B6" s="157" t="s">
        <v>46</v>
      </c>
      <c r="C6" s="158" t="s">
        <v>17</v>
      </c>
      <c r="D6" s="184" t="s">
        <v>81</v>
      </c>
      <c r="E6" s="159">
        <v>2</v>
      </c>
      <c r="F6" s="159">
        <v>2</v>
      </c>
      <c r="G6" s="159">
        <v>3</v>
      </c>
      <c r="H6" s="159">
        <v>2</v>
      </c>
      <c r="I6" s="159">
        <v>2</v>
      </c>
      <c r="J6" s="159">
        <v>2</v>
      </c>
      <c r="K6" s="160">
        <v>2</v>
      </c>
    </row>
    <row r="7" spans="2:11" ht="101.25" x14ac:dyDescent="0.25">
      <c r="B7" s="157" t="s">
        <v>82</v>
      </c>
      <c r="C7" s="158" t="s">
        <v>18</v>
      </c>
      <c r="D7" s="184"/>
      <c r="E7" s="159" t="s">
        <v>91</v>
      </c>
      <c r="F7" s="159" t="s">
        <v>91</v>
      </c>
      <c r="G7" s="159" t="s">
        <v>91</v>
      </c>
      <c r="H7" s="159" t="s">
        <v>92</v>
      </c>
      <c r="I7" s="159">
        <v>20</v>
      </c>
      <c r="J7" s="159">
        <v>20</v>
      </c>
      <c r="K7" s="160">
        <v>30</v>
      </c>
    </row>
    <row r="8" spans="2:11" ht="35.25" x14ac:dyDescent="0.25">
      <c r="B8" s="157" t="s">
        <v>93</v>
      </c>
      <c r="C8" s="158" t="s">
        <v>19</v>
      </c>
      <c r="D8" s="184"/>
      <c r="E8" s="159" t="s">
        <v>83</v>
      </c>
      <c r="F8" s="159" t="s">
        <v>84</v>
      </c>
      <c r="G8" s="159" t="s">
        <v>85</v>
      </c>
      <c r="H8" s="161">
        <v>1</v>
      </c>
      <c r="I8" s="161">
        <v>0.95</v>
      </c>
      <c r="J8" s="161">
        <v>0.95</v>
      </c>
      <c r="K8" s="162">
        <v>0.95</v>
      </c>
    </row>
    <row r="9" spans="2:11" ht="23.25" customHeight="1" x14ac:dyDescent="0.25">
      <c r="B9" s="200" t="s">
        <v>47</v>
      </c>
      <c r="C9" s="184" t="s">
        <v>20</v>
      </c>
      <c r="D9" s="184"/>
      <c r="E9" s="185" t="s">
        <v>86</v>
      </c>
      <c r="F9" s="163">
        <v>6.0000000000000001E-3</v>
      </c>
      <c r="G9" s="163">
        <v>0.246</v>
      </c>
      <c r="H9" s="186">
        <v>0.4</v>
      </c>
      <c r="I9" s="186">
        <v>0.1</v>
      </c>
      <c r="J9" s="186">
        <v>0.1</v>
      </c>
      <c r="K9" s="199">
        <v>0.1</v>
      </c>
    </row>
    <row r="10" spans="2:11" x14ac:dyDescent="0.25">
      <c r="B10" s="200"/>
      <c r="C10" s="184"/>
      <c r="D10" s="184"/>
      <c r="E10" s="185"/>
      <c r="F10" s="164" t="s">
        <v>87</v>
      </c>
      <c r="G10" s="164" t="s">
        <v>88</v>
      </c>
      <c r="H10" s="186"/>
      <c r="I10" s="186"/>
      <c r="J10" s="186"/>
      <c r="K10" s="199"/>
    </row>
    <row r="11" spans="2:11" ht="15" customHeight="1" x14ac:dyDescent="0.25">
      <c r="B11" s="200" t="s">
        <v>48</v>
      </c>
      <c r="C11" s="184" t="s">
        <v>20</v>
      </c>
      <c r="D11" s="184"/>
      <c r="E11" s="185" t="s">
        <v>92</v>
      </c>
      <c r="F11" s="163">
        <v>8.9999999999999993E-3</v>
      </c>
      <c r="G11" s="163">
        <v>0.44400000000000001</v>
      </c>
      <c r="H11" s="186">
        <v>0.7</v>
      </c>
      <c r="I11" s="186">
        <v>0.4</v>
      </c>
      <c r="J11" s="186">
        <v>0.4</v>
      </c>
      <c r="K11" s="199">
        <v>0.4</v>
      </c>
    </row>
    <row r="12" spans="2:11" x14ac:dyDescent="0.25">
      <c r="B12" s="201"/>
      <c r="C12" s="202"/>
      <c r="D12" s="202"/>
      <c r="E12" s="203"/>
      <c r="F12" s="165" t="s">
        <v>89</v>
      </c>
      <c r="G12" s="165" t="s">
        <v>90</v>
      </c>
      <c r="H12" s="204"/>
      <c r="I12" s="204"/>
      <c r="J12" s="204"/>
      <c r="K12" s="205"/>
    </row>
    <row r="13" spans="2:11" x14ac:dyDescent="0.25">
      <c r="B13" s="196" t="s">
        <v>94</v>
      </c>
      <c r="C13" s="196"/>
      <c r="D13" s="196"/>
      <c r="E13" s="196"/>
      <c r="F13" s="196"/>
      <c r="G13" s="196"/>
      <c r="H13" s="196"/>
      <c r="I13" s="196"/>
      <c r="J13" s="198"/>
      <c r="K13" s="198"/>
    </row>
    <row r="14" spans="2:11" x14ac:dyDescent="0.25">
      <c r="B14" s="196" t="s">
        <v>95</v>
      </c>
      <c r="C14" s="196"/>
      <c r="D14" s="196"/>
      <c r="E14" s="196"/>
      <c r="F14" s="196"/>
      <c r="G14" s="196"/>
      <c r="H14" s="196"/>
      <c r="I14" s="196"/>
      <c r="J14" s="198"/>
      <c r="K14" s="198"/>
    </row>
    <row r="15" spans="2:11" x14ac:dyDescent="0.25">
      <c r="B15" s="197"/>
      <c r="C15" s="197"/>
      <c r="D15" s="197"/>
      <c r="E15" s="197"/>
      <c r="F15" s="197"/>
      <c r="G15" s="197"/>
      <c r="H15" s="197"/>
      <c r="I15" s="197"/>
      <c r="J15" s="198"/>
      <c r="K15" s="198"/>
    </row>
  </sheetData>
  <mergeCells count="25">
    <mergeCell ref="B13:I13"/>
    <mergeCell ref="B14:I14"/>
    <mergeCell ref="B15:I15"/>
    <mergeCell ref="J13:K15"/>
    <mergeCell ref="I9:I10"/>
    <mergeCell ref="J9:J10"/>
    <mergeCell ref="K9:K10"/>
    <mergeCell ref="B11:B12"/>
    <mergeCell ref="C11:C12"/>
    <mergeCell ref="E11:E12"/>
    <mergeCell ref="H11:H12"/>
    <mergeCell ref="I11:I12"/>
    <mergeCell ref="J11:J12"/>
    <mergeCell ref="K11:K12"/>
    <mergeCell ref="D6:D12"/>
    <mergeCell ref="B9:B10"/>
    <mergeCell ref="C9:C10"/>
    <mergeCell ref="E9:E10"/>
    <mergeCell ref="H9:H10"/>
    <mergeCell ref="B2:K2"/>
    <mergeCell ref="B3:B4"/>
    <mergeCell ref="D3:D4"/>
    <mergeCell ref="E3:G4"/>
    <mergeCell ref="H3:H4"/>
    <mergeCell ref="I3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92" t="s">
        <v>38</v>
      </c>
    </row>
    <row r="2" spans="2:21" x14ac:dyDescent="0.25">
      <c r="B2" s="177" t="s">
        <v>49</v>
      </c>
      <c r="C2" s="209"/>
      <c r="D2" s="209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2:21" x14ac:dyDescent="0.25">
      <c r="B3" s="97"/>
      <c r="C3" s="210" t="s">
        <v>50</v>
      </c>
      <c r="D3" s="211"/>
      <c r="E3" s="98" t="s">
        <v>51</v>
      </c>
      <c r="F3" s="212" t="s">
        <v>52</v>
      </c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99"/>
      <c r="T3" s="213" t="s">
        <v>53</v>
      </c>
      <c r="U3" s="215" t="s">
        <v>54</v>
      </c>
    </row>
    <row r="4" spans="2:21" ht="54" x14ac:dyDescent="0.25">
      <c r="B4" s="100"/>
      <c r="C4" s="101" t="s">
        <v>55</v>
      </c>
      <c r="D4" s="102" t="s">
        <v>56</v>
      </c>
      <c r="E4" s="206" t="s">
        <v>57</v>
      </c>
      <c r="F4" s="207"/>
      <c r="G4" s="208"/>
      <c r="H4" s="206" t="s">
        <v>58</v>
      </c>
      <c r="I4" s="207"/>
      <c r="J4" s="208"/>
      <c r="K4" s="206" t="s">
        <v>59</v>
      </c>
      <c r="L4" s="207"/>
      <c r="M4" s="207"/>
      <c r="N4" s="207"/>
      <c r="O4" s="207"/>
      <c r="P4" s="207"/>
      <c r="Q4" s="207"/>
      <c r="R4" s="207"/>
      <c r="S4" s="208"/>
      <c r="T4" s="214"/>
      <c r="U4" s="216"/>
    </row>
    <row r="5" spans="2:21" x14ac:dyDescent="0.25">
      <c r="B5" s="103"/>
      <c r="C5" s="104"/>
      <c r="D5" s="105"/>
      <c r="E5" s="206" t="s">
        <v>9</v>
      </c>
      <c r="F5" s="207"/>
      <c r="G5" s="208"/>
      <c r="H5" s="206" t="s">
        <v>10</v>
      </c>
      <c r="I5" s="207"/>
      <c r="J5" s="208"/>
      <c r="K5" s="206" t="s">
        <v>12</v>
      </c>
      <c r="L5" s="207"/>
      <c r="M5" s="208"/>
      <c r="N5" s="206" t="s">
        <v>13</v>
      </c>
      <c r="O5" s="207"/>
      <c r="P5" s="208"/>
      <c r="Q5" s="206" t="s">
        <v>14</v>
      </c>
      <c r="R5" s="207"/>
      <c r="S5" s="208"/>
      <c r="T5" s="106" t="s">
        <v>15</v>
      </c>
      <c r="U5" s="107"/>
    </row>
    <row r="6" spans="2:21" ht="19.5" x14ac:dyDescent="0.25">
      <c r="B6" s="108" t="s">
        <v>60</v>
      </c>
      <c r="C6" s="109"/>
      <c r="D6" s="110"/>
      <c r="E6" s="111" t="s">
        <v>61</v>
      </c>
      <c r="F6" s="112" t="s">
        <v>62</v>
      </c>
      <c r="G6" s="113" t="s">
        <v>63</v>
      </c>
      <c r="H6" s="111" t="s">
        <v>61</v>
      </c>
      <c r="I6" s="112" t="s">
        <v>62</v>
      </c>
      <c r="J6" s="113" t="s">
        <v>63</v>
      </c>
      <c r="K6" s="111" t="s">
        <v>61</v>
      </c>
      <c r="L6" s="112" t="s">
        <v>62</v>
      </c>
      <c r="M6" s="113" t="s">
        <v>63</v>
      </c>
      <c r="N6" s="111" t="s">
        <v>61</v>
      </c>
      <c r="O6" s="112" t="s">
        <v>62</v>
      </c>
      <c r="P6" s="113" t="s">
        <v>63</v>
      </c>
      <c r="Q6" s="111" t="s">
        <v>61</v>
      </c>
      <c r="R6" s="112" t="s">
        <v>62</v>
      </c>
      <c r="S6" s="113" t="s">
        <v>63</v>
      </c>
      <c r="T6" s="114" t="s">
        <v>64</v>
      </c>
      <c r="U6" s="115"/>
    </row>
    <row r="7" spans="2:21" ht="18" x14ac:dyDescent="0.25">
      <c r="B7" s="116" t="s">
        <v>65</v>
      </c>
      <c r="C7" s="117">
        <v>145</v>
      </c>
      <c r="D7" s="118">
        <v>149</v>
      </c>
      <c r="E7" s="119">
        <v>149</v>
      </c>
      <c r="F7" s="120">
        <v>70.141000000000005</v>
      </c>
      <c r="G7" s="121">
        <v>0.47074496644295305</v>
      </c>
      <c r="H7" s="119">
        <v>142</v>
      </c>
      <c r="I7" s="120">
        <v>70.084000000000003</v>
      </c>
      <c r="J7" s="121">
        <v>0.4935492957746479</v>
      </c>
      <c r="K7" s="119">
        <v>144</v>
      </c>
      <c r="L7" s="120">
        <v>75.073069999999987</v>
      </c>
      <c r="M7" s="121">
        <v>0.52134076388888884</v>
      </c>
      <c r="N7" s="119">
        <v>145</v>
      </c>
      <c r="O7" s="120">
        <v>80.195070849999993</v>
      </c>
      <c r="P7" s="121">
        <v>0.55306945413793096</v>
      </c>
      <c r="Q7" s="119">
        <v>146</v>
      </c>
      <c r="R7" s="120">
        <v>85.536355415499983</v>
      </c>
      <c r="S7" s="120">
        <v>0.58586544805136975</v>
      </c>
      <c r="T7" s="122">
        <v>9.3028597947224512E-3</v>
      </c>
      <c r="U7" s="122">
        <v>1</v>
      </c>
    </row>
    <row r="8" spans="2:21" x14ac:dyDescent="0.25">
      <c r="B8" s="123" t="s">
        <v>66</v>
      </c>
      <c r="C8" s="124">
        <v>39</v>
      </c>
      <c r="D8" s="124">
        <v>39</v>
      </c>
      <c r="E8" s="125">
        <v>42</v>
      </c>
      <c r="F8" s="126">
        <v>9.8849999999999998</v>
      </c>
      <c r="G8" s="127">
        <v>0.23535714285714285</v>
      </c>
      <c r="H8" s="125">
        <v>39</v>
      </c>
      <c r="I8" s="126">
        <v>10.179</v>
      </c>
      <c r="J8" s="127">
        <v>0.26100000000000001</v>
      </c>
      <c r="K8" s="125">
        <v>39</v>
      </c>
      <c r="L8" s="126">
        <v>10.72029</v>
      </c>
      <c r="M8" s="127">
        <v>0.27487923076923076</v>
      </c>
      <c r="N8" s="125">
        <v>40</v>
      </c>
      <c r="O8" s="126">
        <v>11.74522185</v>
      </c>
      <c r="P8" s="127">
        <v>0.29363054625000001</v>
      </c>
      <c r="Q8" s="128">
        <v>40</v>
      </c>
      <c r="R8" s="126">
        <v>12.297967885</v>
      </c>
      <c r="S8" s="126">
        <v>0.30744919712500002</v>
      </c>
      <c r="T8" s="129">
        <v>8.4749803491115383E-3</v>
      </c>
      <c r="U8" s="130">
        <v>0.27382897309063003</v>
      </c>
    </row>
    <row r="9" spans="2:21" x14ac:dyDescent="0.25">
      <c r="B9" s="123" t="s">
        <v>67</v>
      </c>
      <c r="C9" s="131">
        <v>89</v>
      </c>
      <c r="D9" s="131">
        <v>93</v>
      </c>
      <c r="E9" s="132">
        <v>90</v>
      </c>
      <c r="F9" s="133">
        <v>40.667999999999999</v>
      </c>
      <c r="G9" s="134">
        <v>0.45186666666666664</v>
      </c>
      <c r="H9" s="132">
        <v>86</v>
      </c>
      <c r="I9" s="133">
        <v>39.348999999999997</v>
      </c>
      <c r="J9" s="134">
        <v>0.45754651162790694</v>
      </c>
      <c r="K9" s="132">
        <v>88</v>
      </c>
      <c r="L9" s="133">
        <v>42.219319999999989</v>
      </c>
      <c r="M9" s="134">
        <v>0.47976499999999989</v>
      </c>
      <c r="N9" s="132">
        <v>88</v>
      </c>
      <c r="O9" s="133">
        <v>44.766077349999996</v>
      </c>
      <c r="P9" s="134">
        <v>0.5087054244318181</v>
      </c>
      <c r="Q9" s="135">
        <v>89</v>
      </c>
      <c r="R9" s="133">
        <v>47.896504376499998</v>
      </c>
      <c r="S9" s="133">
        <v>0.53816297052247186</v>
      </c>
      <c r="T9" s="136">
        <v>1.1495259650628364E-2</v>
      </c>
      <c r="U9" s="137">
        <v>0.60830762668701022</v>
      </c>
    </row>
    <row r="10" spans="2:21" x14ac:dyDescent="0.25">
      <c r="B10" s="123" t="s">
        <v>68</v>
      </c>
      <c r="C10" s="131">
        <v>10</v>
      </c>
      <c r="D10" s="131">
        <v>10</v>
      </c>
      <c r="E10" s="132">
        <v>10</v>
      </c>
      <c r="F10" s="133">
        <v>9.8800000000000008</v>
      </c>
      <c r="G10" s="134">
        <v>0.9880000000000001</v>
      </c>
      <c r="H10" s="132">
        <v>10</v>
      </c>
      <c r="I10" s="133">
        <v>10.365</v>
      </c>
      <c r="J10" s="134">
        <v>1.0365</v>
      </c>
      <c r="K10" s="132">
        <v>10</v>
      </c>
      <c r="L10" s="133">
        <v>10.841419999999999</v>
      </c>
      <c r="M10" s="134">
        <v>1.0841419999999999</v>
      </c>
      <c r="N10" s="132">
        <v>10</v>
      </c>
      <c r="O10" s="133">
        <v>11.636768850000001</v>
      </c>
      <c r="P10" s="134">
        <v>1.1636768850000001</v>
      </c>
      <c r="Q10" s="135">
        <v>10</v>
      </c>
      <c r="R10" s="133">
        <v>12.383780158</v>
      </c>
      <c r="S10" s="133">
        <v>1.2383780158</v>
      </c>
      <c r="T10" s="136">
        <v>0</v>
      </c>
      <c r="U10" s="137">
        <v>6.9331411895505707E-2</v>
      </c>
    </row>
    <row r="11" spans="2:21" x14ac:dyDescent="0.25">
      <c r="B11" s="138" t="s">
        <v>69</v>
      </c>
      <c r="C11" s="139">
        <v>7</v>
      </c>
      <c r="D11" s="139">
        <v>7</v>
      </c>
      <c r="E11" s="140">
        <v>7</v>
      </c>
      <c r="F11" s="141">
        <v>9.7080000000000002</v>
      </c>
      <c r="G11" s="142">
        <v>1.3868571428571428</v>
      </c>
      <c r="H11" s="140">
        <v>7</v>
      </c>
      <c r="I11" s="141">
        <v>10.191000000000001</v>
      </c>
      <c r="J11" s="142">
        <v>1.455857142857143</v>
      </c>
      <c r="K11" s="140">
        <v>7</v>
      </c>
      <c r="L11" s="141">
        <v>11.292039999999998</v>
      </c>
      <c r="M11" s="142">
        <v>1.6131485714285712</v>
      </c>
      <c r="N11" s="140">
        <v>7</v>
      </c>
      <c r="O11" s="141">
        <v>12.047002799999998</v>
      </c>
      <c r="P11" s="142">
        <v>1.7210003999999997</v>
      </c>
      <c r="Q11" s="143">
        <v>7</v>
      </c>
      <c r="R11" s="141">
        <v>12.958102995999997</v>
      </c>
      <c r="S11" s="141">
        <v>1.8511575708571424</v>
      </c>
      <c r="T11" s="144">
        <v>0</v>
      </c>
      <c r="U11" s="145">
        <v>4.8531988326854E-2</v>
      </c>
    </row>
    <row r="12" spans="2:21" x14ac:dyDescent="0.25">
      <c r="B12" s="146" t="s">
        <v>70</v>
      </c>
      <c r="C12" s="147"/>
      <c r="D12" s="147"/>
      <c r="E12" s="147"/>
      <c r="F12" s="147"/>
      <c r="G12" s="147"/>
      <c r="H12" s="147"/>
      <c r="I12" s="148"/>
      <c r="J12" s="148"/>
      <c r="K12" s="147"/>
      <c r="L12" s="148"/>
      <c r="M12" s="148"/>
      <c r="N12" s="147"/>
      <c r="O12" s="148"/>
      <c r="P12" s="148"/>
      <c r="Q12" s="147"/>
      <c r="R12" s="148"/>
      <c r="S12" s="148"/>
      <c r="T12" s="149"/>
      <c r="U12" s="149"/>
    </row>
    <row r="13" spans="2:21" x14ac:dyDescent="0.25"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AB60"/>
  <sheetViews>
    <sheetView showGridLines="0" topLeftCell="A10" workbookViewId="0">
      <selection activeCell="I31" sqref="I3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92" t="s">
        <v>38</v>
      </c>
      <c r="AB1">
        <f>SUMPRODUCT(LEN(B2)-LEN(SUBSTITUTE(B2,{1,2,3,4,5,6,7,8,9,0},"")))</f>
        <v>4</v>
      </c>
    </row>
    <row r="2" spans="2:28" x14ac:dyDescent="0.25">
      <c r="B2" s="177" t="s">
        <v>71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78" t="s">
        <v>11</v>
      </c>
      <c r="H4" s="179"/>
      <c r="I4" s="12" t="s">
        <v>12</v>
      </c>
      <c r="J4" s="12" t="s">
        <v>13</v>
      </c>
      <c r="K4" s="12" t="s">
        <v>14</v>
      </c>
      <c r="L4" s="178" t="s">
        <v>15</v>
      </c>
      <c r="M4" s="180"/>
    </row>
    <row r="5" spans="2:28" x14ac:dyDescent="0.25">
      <c r="B5" s="14" t="s">
        <v>16</v>
      </c>
      <c r="C5" s="15">
        <v>69.855999999999995</v>
      </c>
      <c r="D5" s="15">
        <v>59.677</v>
      </c>
      <c r="E5" s="15">
        <v>70.77</v>
      </c>
      <c r="F5" s="16">
        <v>75.796999999999997</v>
      </c>
      <c r="G5" s="17">
        <v>2.8000000000000001E-2</v>
      </c>
      <c r="H5" s="17">
        <v>0.39</v>
      </c>
      <c r="I5" s="15">
        <v>81.605000000000004</v>
      </c>
      <c r="J5" s="15">
        <v>80.260999999999996</v>
      </c>
      <c r="K5" s="15">
        <v>83.727000000000004</v>
      </c>
      <c r="L5" s="17">
        <v>3.4000000000000002E-2</v>
      </c>
      <c r="M5" s="18">
        <v>0.39900000000000002</v>
      </c>
    </row>
    <row r="6" spans="2:28" x14ac:dyDescent="0.25">
      <c r="B6" s="14" t="s">
        <v>72</v>
      </c>
      <c r="C6" s="15">
        <v>14.878</v>
      </c>
      <c r="D6" s="15">
        <v>18.123999999999999</v>
      </c>
      <c r="E6" s="15">
        <v>18.849</v>
      </c>
      <c r="F6" s="16">
        <v>19.692</v>
      </c>
      <c r="G6" s="17">
        <v>9.8000000000000004E-2</v>
      </c>
      <c r="H6" s="17">
        <v>0.10100000000000001</v>
      </c>
      <c r="I6" s="15">
        <v>18.718</v>
      </c>
      <c r="J6" s="15">
        <v>19.484999999999999</v>
      </c>
      <c r="K6" s="15">
        <v>20.300999999999998</v>
      </c>
      <c r="L6" s="17">
        <v>0.01</v>
      </c>
      <c r="M6" s="19">
        <v>9.7000000000000003E-2</v>
      </c>
    </row>
    <row r="7" spans="2:28" x14ac:dyDescent="0.25">
      <c r="B7" s="14" t="s">
        <v>73</v>
      </c>
      <c r="C7" s="15">
        <v>55.67</v>
      </c>
      <c r="D7" s="15">
        <v>48.043999999999997</v>
      </c>
      <c r="E7" s="15">
        <v>54.264000000000003</v>
      </c>
      <c r="F7" s="16">
        <v>52.521000000000001</v>
      </c>
      <c r="G7" s="17">
        <v>-1.9E-2</v>
      </c>
      <c r="H7" s="17">
        <v>0.29799999999999999</v>
      </c>
      <c r="I7" s="15">
        <v>59.597000000000001</v>
      </c>
      <c r="J7" s="15">
        <v>62.470999999999997</v>
      </c>
      <c r="K7" s="15">
        <v>65.7</v>
      </c>
      <c r="L7" s="17">
        <v>7.6999999999999999E-2</v>
      </c>
      <c r="M7" s="19">
        <v>0.29799999999999999</v>
      </c>
    </row>
    <row r="8" spans="2:28" x14ac:dyDescent="0.25">
      <c r="B8" s="14" t="s">
        <v>74</v>
      </c>
      <c r="C8" s="15">
        <v>26.405999999999999</v>
      </c>
      <c r="D8" s="15">
        <v>23.574999999999999</v>
      </c>
      <c r="E8" s="15">
        <v>20.966000000000001</v>
      </c>
      <c r="F8" s="16">
        <v>24.713000000000001</v>
      </c>
      <c r="G8" s="17">
        <v>-2.1999999999999999E-2</v>
      </c>
      <c r="H8" s="17">
        <v>0.13600000000000001</v>
      </c>
      <c r="I8" s="15">
        <v>22.760999999999999</v>
      </c>
      <c r="J8" s="15">
        <v>28.164000000000001</v>
      </c>
      <c r="K8" s="15">
        <v>29.571000000000002</v>
      </c>
      <c r="L8" s="17">
        <v>6.2E-2</v>
      </c>
      <c r="M8" s="19">
        <v>0.13</v>
      </c>
    </row>
    <row r="9" spans="2:28" x14ac:dyDescent="0.25">
      <c r="B9" s="14" t="s">
        <v>75</v>
      </c>
      <c r="C9" s="15">
        <v>9.7859999999999996</v>
      </c>
      <c r="D9" s="15">
        <v>13.89</v>
      </c>
      <c r="E9" s="15">
        <v>14.454000000000001</v>
      </c>
      <c r="F9" s="16">
        <v>15</v>
      </c>
      <c r="G9" s="17">
        <v>0.153</v>
      </c>
      <c r="H9" s="17">
        <v>7.4999999999999997E-2</v>
      </c>
      <c r="I9" s="15">
        <v>14.747</v>
      </c>
      <c r="J9" s="15">
        <v>15.311999999999999</v>
      </c>
      <c r="K9" s="15">
        <v>15.933999999999999</v>
      </c>
      <c r="L9" s="17">
        <v>0.02</v>
      </c>
      <c r="M9" s="19">
        <v>7.5999999999999998E-2</v>
      </c>
    </row>
    <row r="10" spans="2:28" x14ac:dyDescent="0.25">
      <c r="B10" s="20" t="s">
        <v>22</v>
      </c>
      <c r="C10" s="21">
        <v>176.596</v>
      </c>
      <c r="D10" s="21">
        <v>163.31</v>
      </c>
      <c r="E10" s="21">
        <v>179.30300000000003</v>
      </c>
      <c r="F10" s="22">
        <v>187.72299999999998</v>
      </c>
      <c r="G10" s="23">
        <v>2.1000000000000001E-2</v>
      </c>
      <c r="H10" s="24">
        <v>1</v>
      </c>
      <c r="I10" s="21">
        <v>197.428</v>
      </c>
      <c r="J10" s="21">
        <v>205.69299999999998</v>
      </c>
      <c r="K10" s="21">
        <v>215.233</v>
      </c>
      <c r="L10" s="25">
        <v>4.7E-2</v>
      </c>
      <c r="M10" s="26">
        <v>1</v>
      </c>
    </row>
    <row r="11" spans="2:28" x14ac:dyDescent="0.2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28" x14ac:dyDescent="0.25">
      <c r="B12" s="177" t="s">
        <v>76</v>
      </c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</row>
    <row r="13" spans="2:28" ht="46.5" x14ac:dyDescent="0.25">
      <c r="B13" s="29" t="s">
        <v>24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28" x14ac:dyDescent="0.2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181" t="s">
        <v>11</v>
      </c>
      <c r="H14" s="182"/>
      <c r="I14" s="40" t="s">
        <v>12</v>
      </c>
      <c r="J14" s="40" t="s">
        <v>13</v>
      </c>
      <c r="K14" s="40" t="s">
        <v>14</v>
      </c>
      <c r="L14" s="181" t="s">
        <v>15</v>
      </c>
      <c r="M14" s="183"/>
    </row>
    <row r="15" spans="2:28" x14ac:dyDescent="0.25">
      <c r="B15" s="42" t="s">
        <v>25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28" x14ac:dyDescent="0.25">
      <c r="B16" s="42" t="s">
        <v>26</v>
      </c>
      <c r="C16" s="49">
        <v>32.311</v>
      </c>
      <c r="D16" s="49">
        <v>19.904999999999998</v>
      </c>
      <c r="E16" s="49">
        <v>28.786999999999999</v>
      </c>
      <c r="F16" s="50">
        <v>25.692</v>
      </c>
      <c r="G16" s="51">
        <v>-7.3999999999999996E-2</v>
      </c>
      <c r="H16" s="51">
        <v>0.153</v>
      </c>
      <c r="I16" s="49">
        <v>34.483000000000004</v>
      </c>
      <c r="J16" s="49">
        <v>36.328000000000003</v>
      </c>
      <c r="K16" s="49">
        <v>38.28</v>
      </c>
      <c r="L16" s="51">
        <v>0.14199999999999999</v>
      </c>
      <c r="M16" s="52">
        <v>0.16600000000000001</v>
      </c>
    </row>
    <row r="17" spans="2:13" ht="18" x14ac:dyDescent="0.25">
      <c r="B17" s="53" t="s">
        <v>27</v>
      </c>
      <c r="C17" s="54">
        <v>22.219000000000001</v>
      </c>
      <c r="D17" s="55">
        <v>17.126999999999999</v>
      </c>
      <c r="E17" s="56">
        <v>25.358000000000001</v>
      </c>
      <c r="F17" s="56">
        <v>23.335999999999999</v>
      </c>
      <c r="G17" s="57">
        <v>1.6E-2</v>
      </c>
      <c r="H17" s="57">
        <v>0.126</v>
      </c>
      <c r="I17" s="55">
        <v>30.603000000000002</v>
      </c>
      <c r="J17" s="55">
        <v>32.195</v>
      </c>
      <c r="K17" s="56">
        <v>33.875999999999998</v>
      </c>
      <c r="L17" s="57">
        <v>0.13200000000000001</v>
      </c>
      <c r="M17" s="57">
        <v>0.14799999999999999</v>
      </c>
    </row>
    <row r="18" spans="2:13" x14ac:dyDescent="0.25">
      <c r="B18" s="53" t="s">
        <v>28</v>
      </c>
      <c r="C18" s="58">
        <v>10.092000000000001</v>
      </c>
      <c r="D18" s="59">
        <v>2.778</v>
      </c>
      <c r="E18" s="60">
        <v>3.4289999999999998</v>
      </c>
      <c r="F18" s="60">
        <v>2.3559999999999999</v>
      </c>
      <c r="G18" s="61">
        <v>-0.38400000000000001</v>
      </c>
      <c r="H18" s="61">
        <v>2.7E-2</v>
      </c>
      <c r="I18" s="59">
        <v>3.88</v>
      </c>
      <c r="J18" s="59">
        <v>4.133</v>
      </c>
      <c r="K18" s="60">
        <v>4.4039999999999999</v>
      </c>
      <c r="L18" s="61">
        <v>0.23200000000000001</v>
      </c>
      <c r="M18" s="61">
        <v>1.7999999999999999E-2</v>
      </c>
    </row>
    <row r="19" spans="2:13" x14ac:dyDescent="0.25">
      <c r="B19" s="62" t="s">
        <v>29</v>
      </c>
      <c r="C19" s="49">
        <v>134.63399999999999</v>
      </c>
      <c r="D19" s="49">
        <v>136.404</v>
      </c>
      <c r="E19" s="49">
        <v>157.404</v>
      </c>
      <c r="F19" s="63">
        <v>162.03100000000001</v>
      </c>
      <c r="G19" s="64">
        <v>6.4000000000000001E-2</v>
      </c>
      <c r="H19" s="64">
        <v>0.84699999999999998</v>
      </c>
      <c r="I19" s="49">
        <v>162.94499999999999</v>
      </c>
      <c r="J19" s="49">
        <v>169.36500000000001</v>
      </c>
      <c r="K19" s="49">
        <v>176.953</v>
      </c>
      <c r="L19" s="64">
        <v>0.03</v>
      </c>
      <c r="M19" s="65">
        <v>0.83399999999999996</v>
      </c>
    </row>
    <row r="20" spans="2:13" x14ac:dyDescent="0.25">
      <c r="B20" s="66" t="s">
        <v>30</v>
      </c>
      <c r="C20" s="67">
        <v>166.94499999999999</v>
      </c>
      <c r="D20" s="67">
        <v>156.309</v>
      </c>
      <c r="E20" s="68">
        <v>186.191</v>
      </c>
      <c r="F20" s="68">
        <v>187.72300000000001</v>
      </c>
      <c r="G20" s="69">
        <v>0.04</v>
      </c>
      <c r="H20" s="69">
        <v>1</v>
      </c>
      <c r="I20" s="67">
        <v>197.428</v>
      </c>
      <c r="J20" s="67">
        <v>205.69300000000001</v>
      </c>
      <c r="K20" s="68">
        <v>215.233</v>
      </c>
      <c r="L20" s="69">
        <v>4.7E-2</v>
      </c>
      <c r="M20" s="70">
        <v>1</v>
      </c>
    </row>
    <row r="21" spans="2:13" x14ac:dyDescent="0.25">
      <c r="B21" s="42" t="s">
        <v>31</v>
      </c>
      <c r="C21" s="71"/>
      <c r="D21" s="71"/>
      <c r="E21" s="71"/>
      <c r="F21" s="72"/>
      <c r="G21" s="73"/>
      <c r="H21" s="73"/>
      <c r="I21" s="71"/>
      <c r="J21" s="71"/>
      <c r="K21" s="71"/>
      <c r="L21" s="73"/>
      <c r="M21" s="74"/>
    </row>
    <row r="22" spans="2:13" x14ac:dyDescent="0.25">
      <c r="B22" s="42" t="s">
        <v>32</v>
      </c>
      <c r="C22" s="49">
        <v>176.596</v>
      </c>
      <c r="D22" s="49">
        <v>163.31</v>
      </c>
      <c r="E22" s="49">
        <v>179.303</v>
      </c>
      <c r="F22" s="50">
        <v>187.72299999999998</v>
      </c>
      <c r="G22" s="75">
        <v>2.1000000000000001E-2</v>
      </c>
      <c r="H22" s="75">
        <v>1</v>
      </c>
      <c r="I22" s="49">
        <v>197.428</v>
      </c>
      <c r="J22" s="49">
        <v>205.69300000000001</v>
      </c>
      <c r="K22" s="49">
        <v>215.23299999999998</v>
      </c>
      <c r="L22" s="75">
        <v>4.7E-2</v>
      </c>
      <c r="M22" s="76">
        <v>1</v>
      </c>
    </row>
    <row r="23" spans="2:13" x14ac:dyDescent="0.25">
      <c r="B23" s="53" t="s">
        <v>33</v>
      </c>
      <c r="C23" s="54">
        <v>84.239000000000004</v>
      </c>
      <c r="D23" s="55">
        <v>84.775999999999996</v>
      </c>
      <c r="E23" s="56">
        <v>85.506</v>
      </c>
      <c r="F23" s="56">
        <v>93.695999999999998</v>
      </c>
      <c r="G23" s="57">
        <v>3.5999999999999997E-2</v>
      </c>
      <c r="H23" s="57">
        <v>0.49299999999999999</v>
      </c>
      <c r="I23" s="55">
        <v>99.150999999999996</v>
      </c>
      <c r="J23" s="55">
        <v>105.675</v>
      </c>
      <c r="K23" s="56">
        <v>110.36199999999999</v>
      </c>
      <c r="L23" s="57">
        <v>5.6000000000000001E-2</v>
      </c>
      <c r="M23" s="57">
        <v>0.50700000000000001</v>
      </c>
    </row>
    <row r="24" spans="2:13" x14ac:dyDescent="0.25">
      <c r="B24" s="53" t="s">
        <v>34</v>
      </c>
      <c r="C24" s="77">
        <v>88.778000000000006</v>
      </c>
      <c r="D24" s="78">
        <v>77.534000000000006</v>
      </c>
      <c r="E24" s="79">
        <v>92.655000000000001</v>
      </c>
      <c r="F24" s="79">
        <v>91.760999999999996</v>
      </c>
      <c r="G24" s="80">
        <v>1.0999999999999999E-2</v>
      </c>
      <c r="H24" s="80">
        <v>0.496</v>
      </c>
      <c r="I24" s="78">
        <v>95.909000000000006</v>
      </c>
      <c r="J24" s="78">
        <v>97.552999999999997</v>
      </c>
      <c r="K24" s="79">
        <v>102.283</v>
      </c>
      <c r="L24" s="80">
        <v>3.6999999999999998E-2</v>
      </c>
      <c r="M24" s="80">
        <v>0.48099999999999998</v>
      </c>
    </row>
    <row r="25" spans="2:13" x14ac:dyDescent="0.25">
      <c r="B25" s="53" t="s">
        <v>35</v>
      </c>
      <c r="C25" s="58">
        <v>3.5790000000000002</v>
      </c>
      <c r="D25" s="59">
        <v>1</v>
      </c>
      <c r="E25" s="60">
        <v>1.1419999999999999</v>
      </c>
      <c r="F25" s="60">
        <v>2.266</v>
      </c>
      <c r="G25" s="61">
        <v>-0.14099999999999999</v>
      </c>
      <c r="H25" s="61">
        <v>1.0999999999999999E-2</v>
      </c>
      <c r="I25" s="59">
        <v>2.3679999999999999</v>
      </c>
      <c r="J25" s="59">
        <v>2.4649999999999999</v>
      </c>
      <c r="K25" s="60">
        <v>2.5880000000000001</v>
      </c>
      <c r="L25" s="61">
        <v>4.4999999999999998E-2</v>
      </c>
      <c r="M25" s="61">
        <v>1.2E-2</v>
      </c>
    </row>
    <row r="26" spans="2:13" x14ac:dyDescent="0.25">
      <c r="B26" s="66" t="s">
        <v>36</v>
      </c>
      <c r="C26" s="81">
        <v>176.596</v>
      </c>
      <c r="D26" s="81">
        <v>163.31</v>
      </c>
      <c r="E26" s="82">
        <v>179.303</v>
      </c>
      <c r="F26" s="82">
        <v>187.72299999999998</v>
      </c>
      <c r="G26" s="69">
        <v>2.1000000000000001E-2</v>
      </c>
      <c r="H26" s="69">
        <v>1</v>
      </c>
      <c r="I26" s="81">
        <v>197.428</v>
      </c>
      <c r="J26" s="81">
        <v>205.69300000000001</v>
      </c>
      <c r="K26" s="82">
        <v>215.23299999999998</v>
      </c>
      <c r="L26" s="69">
        <v>4.7E-2</v>
      </c>
      <c r="M26" s="70">
        <v>1</v>
      </c>
    </row>
    <row r="27" spans="2:13" x14ac:dyDescent="0.25">
      <c r="B27" s="83" t="s">
        <v>37</v>
      </c>
      <c r="C27" s="84">
        <v>-9.6999999999999993</v>
      </c>
      <c r="D27" s="84">
        <v>-7</v>
      </c>
      <c r="E27" s="85">
        <v>6.9</v>
      </c>
      <c r="F27" s="85">
        <v>0</v>
      </c>
      <c r="G27" s="86">
        <v>-1</v>
      </c>
      <c r="H27" s="86"/>
      <c r="I27" s="84">
        <v>0</v>
      </c>
      <c r="J27" s="84">
        <v>0</v>
      </c>
      <c r="K27" s="85">
        <v>0</v>
      </c>
      <c r="L27" s="86">
        <v>0</v>
      </c>
      <c r="M27" s="87"/>
    </row>
    <row r="60" spans="2:13" x14ac:dyDescent="0.25">
      <c r="B60" s="88"/>
      <c r="C60" s="89"/>
      <c r="D60" s="89"/>
      <c r="E60" s="90"/>
      <c r="F60" s="90"/>
      <c r="G60" s="90"/>
      <c r="H60" s="90"/>
      <c r="I60" s="90"/>
      <c r="J60" s="90"/>
      <c r="K60" s="91"/>
      <c r="L60" s="91"/>
      <c r="M60" s="9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K10"/>
  <sheetViews>
    <sheetView showGridLines="0" workbookViewId="0">
      <selection activeCell="I12" sqref="I12"/>
    </sheetView>
  </sheetViews>
  <sheetFormatPr defaultRowHeight="15" x14ac:dyDescent="0.25"/>
  <cols>
    <col min="1" max="1" width="2.7109375" customWidth="1"/>
    <col min="2" max="4" width="17.7109375" customWidth="1"/>
    <col min="8" max="8" width="10" customWidth="1"/>
  </cols>
  <sheetData>
    <row r="1" spans="2:11" x14ac:dyDescent="0.25">
      <c r="B1" s="92" t="s">
        <v>38</v>
      </c>
    </row>
    <row r="2" spans="2:11" x14ac:dyDescent="0.25">
      <c r="B2" s="217" t="s">
        <v>77</v>
      </c>
      <c r="C2" s="217"/>
      <c r="D2" s="217"/>
      <c r="E2" s="217"/>
      <c r="F2" s="217"/>
      <c r="G2" s="217"/>
      <c r="H2" s="217"/>
      <c r="I2" s="217"/>
      <c r="J2" s="217"/>
      <c r="K2" s="217"/>
    </row>
    <row r="3" spans="2:11" ht="23.25" x14ac:dyDescent="0.25">
      <c r="B3" s="93" t="s">
        <v>40</v>
      </c>
      <c r="C3" s="94" t="s">
        <v>41</v>
      </c>
      <c r="D3" s="95" t="s">
        <v>42</v>
      </c>
      <c r="E3" s="218" t="s">
        <v>43</v>
      </c>
      <c r="F3" s="219"/>
      <c r="G3" s="220"/>
      <c r="H3" s="96" t="s">
        <v>44</v>
      </c>
      <c r="I3" s="221" t="s">
        <v>45</v>
      </c>
      <c r="J3" s="222"/>
      <c r="K3" s="222"/>
    </row>
    <row r="4" spans="2:11" x14ac:dyDescent="0.25">
      <c r="B4" s="166"/>
      <c r="C4" s="166"/>
      <c r="D4" s="167"/>
      <c r="E4" s="168" t="s">
        <v>7</v>
      </c>
      <c r="F4" s="168" t="s">
        <v>8</v>
      </c>
      <c r="G4" s="168" t="s">
        <v>9</v>
      </c>
      <c r="H4" s="168" t="s">
        <v>10</v>
      </c>
      <c r="I4" s="168" t="s">
        <v>12</v>
      </c>
      <c r="J4" s="168" t="s">
        <v>13</v>
      </c>
      <c r="K4" s="169" t="s">
        <v>14</v>
      </c>
    </row>
    <row r="5" spans="2:11" ht="56.25" x14ac:dyDescent="0.25">
      <c r="B5" s="170" t="s">
        <v>96</v>
      </c>
      <c r="C5" s="171" t="s">
        <v>73</v>
      </c>
      <c r="D5" s="223" t="s">
        <v>81</v>
      </c>
      <c r="E5" s="172">
        <v>13</v>
      </c>
      <c r="F5" s="172">
        <v>13</v>
      </c>
      <c r="G5" s="172">
        <v>4</v>
      </c>
      <c r="H5" s="172">
        <v>4</v>
      </c>
      <c r="I5" s="172">
        <v>4</v>
      </c>
      <c r="J5" s="172">
        <v>4</v>
      </c>
      <c r="K5" s="173">
        <v>4</v>
      </c>
    </row>
    <row r="6" spans="2:11" ht="45" x14ac:dyDescent="0.25">
      <c r="B6" s="157" t="s">
        <v>97</v>
      </c>
      <c r="C6" s="158" t="s">
        <v>73</v>
      </c>
      <c r="D6" s="184"/>
      <c r="E6" s="159">
        <v>90</v>
      </c>
      <c r="F6" s="159">
        <v>85</v>
      </c>
      <c r="G6" s="159">
        <v>93</v>
      </c>
      <c r="H6" s="159">
        <v>90</v>
      </c>
      <c r="I6" s="159">
        <v>92</v>
      </c>
      <c r="J6" s="159">
        <v>95</v>
      </c>
      <c r="K6" s="160">
        <v>95</v>
      </c>
    </row>
    <row r="7" spans="2:11" ht="51.75" customHeight="1" x14ac:dyDescent="0.25">
      <c r="B7" s="200" t="s">
        <v>98</v>
      </c>
      <c r="C7" s="184" t="s">
        <v>74</v>
      </c>
      <c r="D7" s="184"/>
      <c r="E7" s="174">
        <v>0.89</v>
      </c>
      <c r="F7" s="175" t="s">
        <v>100</v>
      </c>
      <c r="G7" s="174">
        <v>1</v>
      </c>
      <c r="H7" s="186">
        <v>0.86</v>
      </c>
      <c r="I7" s="186">
        <v>0.87</v>
      </c>
      <c r="J7" s="186">
        <v>0.88</v>
      </c>
      <c r="K7" s="199">
        <v>0.88</v>
      </c>
    </row>
    <row r="8" spans="2:11" x14ac:dyDescent="0.25">
      <c r="B8" s="200"/>
      <c r="C8" s="184"/>
      <c r="D8" s="184"/>
      <c r="E8" s="164" t="s">
        <v>99</v>
      </c>
      <c r="F8" s="164" t="s">
        <v>101</v>
      </c>
      <c r="G8" s="164">
        <v>-176</v>
      </c>
      <c r="H8" s="186"/>
      <c r="I8" s="186"/>
      <c r="J8" s="186"/>
      <c r="K8" s="199"/>
    </row>
    <row r="9" spans="2:11" ht="40.5" customHeight="1" x14ac:dyDescent="0.25">
      <c r="B9" s="200" t="s">
        <v>102</v>
      </c>
      <c r="C9" s="184" t="s">
        <v>74</v>
      </c>
      <c r="D9" s="184"/>
      <c r="E9" s="174">
        <v>0.96</v>
      </c>
      <c r="F9" s="174">
        <v>0.87</v>
      </c>
      <c r="G9" s="174">
        <v>0.9</v>
      </c>
      <c r="H9" s="186">
        <v>0.9</v>
      </c>
      <c r="I9" s="186">
        <v>0.9</v>
      </c>
      <c r="J9" s="186">
        <v>0.9</v>
      </c>
      <c r="K9" s="199">
        <v>0.9</v>
      </c>
    </row>
    <row r="10" spans="2:11" x14ac:dyDescent="0.25">
      <c r="B10" s="201"/>
      <c r="C10" s="202"/>
      <c r="D10" s="202"/>
      <c r="E10" s="165" t="s">
        <v>103</v>
      </c>
      <c r="F10" s="165" t="s">
        <v>104</v>
      </c>
      <c r="G10" s="165" t="s">
        <v>105</v>
      </c>
      <c r="H10" s="204"/>
      <c r="I10" s="204"/>
      <c r="J10" s="204"/>
      <c r="K10" s="205"/>
    </row>
  </sheetData>
  <mergeCells count="16">
    <mergeCell ref="K9:K10"/>
    <mergeCell ref="B2:K2"/>
    <mergeCell ref="E3:G3"/>
    <mergeCell ref="I3:K3"/>
    <mergeCell ref="D5:D10"/>
    <mergeCell ref="B7:B8"/>
    <mergeCell ref="C7:C8"/>
    <mergeCell ref="H7:H8"/>
    <mergeCell ref="I7:I8"/>
    <mergeCell ref="J7:J8"/>
    <mergeCell ref="K7:K8"/>
    <mergeCell ref="B9:B10"/>
    <mergeCell ref="C9:C10"/>
    <mergeCell ref="H9:H10"/>
    <mergeCell ref="I9:I10"/>
    <mergeCell ref="J9:J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U14"/>
  <sheetViews>
    <sheetView showGridLines="0" topLeftCell="E1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92" t="s">
        <v>38</v>
      </c>
    </row>
    <row r="2" spans="2:21" x14ac:dyDescent="0.25">
      <c r="B2" s="177" t="s">
        <v>78</v>
      </c>
      <c r="C2" s="209"/>
      <c r="D2" s="209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2:21" x14ac:dyDescent="0.25">
      <c r="B3" s="97"/>
      <c r="C3" s="210" t="s">
        <v>50</v>
      </c>
      <c r="D3" s="211"/>
      <c r="E3" s="98" t="s">
        <v>51</v>
      </c>
      <c r="F3" s="212" t="s">
        <v>52</v>
      </c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99"/>
      <c r="T3" s="213" t="s">
        <v>53</v>
      </c>
      <c r="U3" s="215" t="s">
        <v>54</v>
      </c>
    </row>
    <row r="4" spans="2:21" ht="54" x14ac:dyDescent="0.25">
      <c r="B4" s="100"/>
      <c r="C4" s="101" t="s">
        <v>55</v>
      </c>
      <c r="D4" s="102" t="s">
        <v>56</v>
      </c>
      <c r="E4" s="206" t="s">
        <v>57</v>
      </c>
      <c r="F4" s="207"/>
      <c r="G4" s="208"/>
      <c r="H4" s="206" t="s">
        <v>58</v>
      </c>
      <c r="I4" s="207"/>
      <c r="J4" s="208"/>
      <c r="K4" s="206" t="s">
        <v>59</v>
      </c>
      <c r="L4" s="207"/>
      <c r="M4" s="207"/>
      <c r="N4" s="207"/>
      <c r="O4" s="207"/>
      <c r="P4" s="207"/>
      <c r="Q4" s="207"/>
      <c r="R4" s="207"/>
      <c r="S4" s="208"/>
      <c r="T4" s="214"/>
      <c r="U4" s="216"/>
    </row>
    <row r="5" spans="2:21" x14ac:dyDescent="0.25">
      <c r="B5" s="103"/>
      <c r="C5" s="104"/>
      <c r="D5" s="105"/>
      <c r="E5" s="206" t="s">
        <v>9</v>
      </c>
      <c r="F5" s="207"/>
      <c r="G5" s="208"/>
      <c r="H5" s="206" t="s">
        <v>10</v>
      </c>
      <c r="I5" s="207"/>
      <c r="J5" s="208"/>
      <c r="K5" s="206" t="s">
        <v>12</v>
      </c>
      <c r="L5" s="207"/>
      <c r="M5" s="208"/>
      <c r="N5" s="206" t="s">
        <v>13</v>
      </c>
      <c r="O5" s="207"/>
      <c r="P5" s="208"/>
      <c r="Q5" s="206" t="s">
        <v>14</v>
      </c>
      <c r="R5" s="207"/>
      <c r="S5" s="208"/>
      <c r="T5" s="106" t="s">
        <v>15</v>
      </c>
      <c r="U5" s="107"/>
    </row>
    <row r="6" spans="2:21" ht="19.5" x14ac:dyDescent="0.25">
      <c r="B6" s="108" t="s">
        <v>79</v>
      </c>
      <c r="C6" s="109"/>
      <c r="D6" s="110"/>
      <c r="E6" s="111" t="s">
        <v>61</v>
      </c>
      <c r="F6" s="112" t="s">
        <v>62</v>
      </c>
      <c r="G6" s="113" t="s">
        <v>63</v>
      </c>
      <c r="H6" s="111" t="s">
        <v>61</v>
      </c>
      <c r="I6" s="112" t="s">
        <v>62</v>
      </c>
      <c r="J6" s="113" t="s">
        <v>63</v>
      </c>
      <c r="K6" s="111" t="s">
        <v>61</v>
      </c>
      <c r="L6" s="112" t="s">
        <v>62</v>
      </c>
      <c r="M6" s="113" t="s">
        <v>63</v>
      </c>
      <c r="N6" s="111" t="s">
        <v>61</v>
      </c>
      <c r="O6" s="112" t="s">
        <v>62</v>
      </c>
      <c r="P6" s="113" t="s">
        <v>63</v>
      </c>
      <c r="Q6" s="111" t="s">
        <v>61</v>
      </c>
      <c r="R6" s="112" t="s">
        <v>62</v>
      </c>
      <c r="S6" s="113" t="s">
        <v>63</v>
      </c>
      <c r="T6" s="114" t="s">
        <v>64</v>
      </c>
      <c r="U6" s="115"/>
    </row>
    <row r="7" spans="2:21" ht="18" x14ac:dyDescent="0.25">
      <c r="B7" s="116" t="s">
        <v>65</v>
      </c>
      <c r="C7" s="117">
        <v>140</v>
      </c>
      <c r="D7" s="118">
        <v>140</v>
      </c>
      <c r="E7" s="119">
        <v>134</v>
      </c>
      <c r="F7" s="120">
        <v>85.505999999999986</v>
      </c>
      <c r="G7" s="121">
        <v>0.63810447761194022</v>
      </c>
      <c r="H7" s="119">
        <v>133</v>
      </c>
      <c r="I7" s="120">
        <v>93.695999999999998</v>
      </c>
      <c r="J7" s="121">
        <v>0.70448120300751882</v>
      </c>
      <c r="K7" s="119">
        <v>134</v>
      </c>
      <c r="L7" s="120">
        <v>99.15100000000001</v>
      </c>
      <c r="M7" s="121">
        <v>0.73993283582089564</v>
      </c>
      <c r="N7" s="119">
        <v>142</v>
      </c>
      <c r="O7" s="120">
        <v>105.675</v>
      </c>
      <c r="P7" s="121">
        <v>0.7441901408450704</v>
      </c>
      <c r="Q7" s="119">
        <v>142</v>
      </c>
      <c r="R7" s="120">
        <v>110.36199999999999</v>
      </c>
      <c r="S7" s="120">
        <v>0.77719718309859154</v>
      </c>
      <c r="T7" s="122">
        <v>2.20659054661696E-2</v>
      </c>
      <c r="U7" s="122">
        <v>0.99999999999999989</v>
      </c>
    </row>
    <row r="8" spans="2:21" x14ac:dyDescent="0.25">
      <c r="B8" s="123" t="s">
        <v>66</v>
      </c>
      <c r="C8" s="124">
        <v>7</v>
      </c>
      <c r="D8" s="124">
        <v>7</v>
      </c>
      <c r="E8" s="125">
        <v>7</v>
      </c>
      <c r="F8" s="126">
        <v>1.9001333333333335</v>
      </c>
      <c r="G8" s="127">
        <v>0.27144761904761905</v>
      </c>
      <c r="H8" s="125">
        <v>7</v>
      </c>
      <c r="I8" s="126">
        <v>2.0823154235490886</v>
      </c>
      <c r="J8" s="127">
        <v>0.29747363193558407</v>
      </c>
      <c r="K8" s="125">
        <v>7</v>
      </c>
      <c r="L8" s="126">
        <v>2.1874028981316038</v>
      </c>
      <c r="M8" s="127">
        <v>0.31248612830451483</v>
      </c>
      <c r="N8" s="125">
        <v>7</v>
      </c>
      <c r="O8" s="126">
        <v>2.2941224764598749</v>
      </c>
      <c r="P8" s="127">
        <v>0.32773178235141071</v>
      </c>
      <c r="Q8" s="128">
        <v>7</v>
      </c>
      <c r="R8" s="126">
        <v>2.4101022144295086</v>
      </c>
      <c r="S8" s="126">
        <v>0.34430031634707264</v>
      </c>
      <c r="T8" s="129">
        <v>0</v>
      </c>
      <c r="U8" s="130">
        <v>5.0865483553323078E-2</v>
      </c>
    </row>
    <row r="9" spans="2:21" x14ac:dyDescent="0.25">
      <c r="B9" s="123" t="s">
        <v>67</v>
      </c>
      <c r="C9" s="131">
        <v>100</v>
      </c>
      <c r="D9" s="131">
        <v>100</v>
      </c>
      <c r="E9" s="132">
        <v>95</v>
      </c>
      <c r="F9" s="133">
        <v>46.463952548209356</v>
      </c>
      <c r="G9" s="134">
        <v>0.48909423734957219</v>
      </c>
      <c r="H9" s="132">
        <v>93</v>
      </c>
      <c r="I9" s="133">
        <v>50.379127605846278</v>
      </c>
      <c r="J9" s="134">
        <v>0.54171104952522875</v>
      </c>
      <c r="K9" s="132">
        <v>94</v>
      </c>
      <c r="L9" s="133">
        <v>53.67022401131986</v>
      </c>
      <c r="M9" s="134">
        <v>0.57095982990765803</v>
      </c>
      <c r="N9" s="132">
        <v>102</v>
      </c>
      <c r="O9" s="133">
        <v>57.941692176541245</v>
      </c>
      <c r="P9" s="134">
        <v>0.56805580565236513</v>
      </c>
      <c r="Q9" s="135">
        <v>102</v>
      </c>
      <c r="R9" s="133">
        <v>60.770614715241251</v>
      </c>
      <c r="S9" s="133">
        <v>0.59579034034550249</v>
      </c>
      <c r="T9" s="136">
        <v>3.1270055989971013E-2</v>
      </c>
      <c r="U9" s="137">
        <v>0.70934009398101094</v>
      </c>
    </row>
    <row r="10" spans="2:21" x14ac:dyDescent="0.25">
      <c r="B10" s="123" t="s">
        <v>68</v>
      </c>
      <c r="C10" s="131">
        <v>19</v>
      </c>
      <c r="D10" s="131">
        <v>19</v>
      </c>
      <c r="E10" s="132">
        <v>18</v>
      </c>
      <c r="F10" s="133">
        <v>17.262161707988984</v>
      </c>
      <c r="G10" s="134">
        <v>0.95900898377716581</v>
      </c>
      <c r="H10" s="132">
        <v>19</v>
      </c>
      <c r="I10" s="133">
        <v>19.45269774916099</v>
      </c>
      <c r="J10" s="134">
        <v>1.0238261973242626</v>
      </c>
      <c r="K10" s="132">
        <v>19</v>
      </c>
      <c r="L10" s="133">
        <v>20.421904772724925</v>
      </c>
      <c r="M10" s="134">
        <v>1.0748370933013118</v>
      </c>
      <c r="N10" s="132">
        <v>19</v>
      </c>
      <c r="O10" s="133">
        <v>21.433307581276395</v>
      </c>
      <c r="P10" s="134">
        <v>1.1280688200671787</v>
      </c>
      <c r="Q10" s="135">
        <v>19</v>
      </c>
      <c r="R10" s="133">
        <v>22.177240470160399</v>
      </c>
      <c r="S10" s="133">
        <v>1.167223182640021</v>
      </c>
      <c r="T10" s="136">
        <v>0</v>
      </c>
      <c r="U10" s="137">
        <v>0.13806345535901979</v>
      </c>
    </row>
    <row r="11" spans="2:21" x14ac:dyDescent="0.25">
      <c r="B11" s="123" t="s">
        <v>69</v>
      </c>
      <c r="C11" s="131">
        <v>13</v>
      </c>
      <c r="D11" s="131">
        <v>13</v>
      </c>
      <c r="E11" s="132">
        <v>13</v>
      </c>
      <c r="F11" s="133">
        <v>17.325957506887054</v>
      </c>
      <c r="G11" s="134">
        <v>1.3327659620682348</v>
      </c>
      <c r="H11" s="132">
        <v>13</v>
      </c>
      <c r="I11" s="133">
        <v>18.983587830820863</v>
      </c>
      <c r="J11" s="134">
        <v>1.4602759869862203</v>
      </c>
      <c r="K11" s="132">
        <v>13</v>
      </c>
      <c r="L11" s="133">
        <v>19.93342575474329</v>
      </c>
      <c r="M11" s="134">
        <v>1.5333404426725608</v>
      </c>
      <c r="N11" s="132">
        <v>13</v>
      </c>
      <c r="O11" s="133">
        <v>20.921455176889992</v>
      </c>
      <c r="P11" s="134">
        <v>1.6093427059146148</v>
      </c>
      <c r="Q11" s="135">
        <v>13</v>
      </c>
      <c r="R11" s="133">
        <v>21.765659718163519</v>
      </c>
      <c r="S11" s="133">
        <v>1.6742815167818093</v>
      </c>
      <c r="T11" s="136">
        <v>0</v>
      </c>
      <c r="U11" s="137">
        <v>9.4464469456171429E-2</v>
      </c>
    </row>
    <row r="12" spans="2:21" x14ac:dyDescent="0.25">
      <c r="B12" s="138" t="s">
        <v>80</v>
      </c>
      <c r="C12" s="139">
        <v>1</v>
      </c>
      <c r="D12" s="139">
        <v>1</v>
      </c>
      <c r="E12" s="140">
        <v>1</v>
      </c>
      <c r="F12" s="141">
        <v>2.5537949035812675</v>
      </c>
      <c r="G12" s="142">
        <v>2.5537949035812675</v>
      </c>
      <c r="H12" s="140">
        <v>1</v>
      </c>
      <c r="I12" s="141">
        <v>2.7982713906227796</v>
      </c>
      <c r="J12" s="142">
        <v>2.7982713906227796</v>
      </c>
      <c r="K12" s="140">
        <v>1</v>
      </c>
      <c r="L12" s="141">
        <v>2.9380425630803235</v>
      </c>
      <c r="M12" s="142">
        <v>2.9380425630803235</v>
      </c>
      <c r="N12" s="140">
        <v>1</v>
      </c>
      <c r="O12" s="141">
        <v>3.0844225888324872</v>
      </c>
      <c r="P12" s="142">
        <v>3.0844225888324872</v>
      </c>
      <c r="Q12" s="143">
        <v>1</v>
      </c>
      <c r="R12" s="141">
        <v>3.2383828820053249</v>
      </c>
      <c r="S12" s="141">
        <v>3.2383828820053249</v>
      </c>
      <c r="T12" s="144">
        <v>0</v>
      </c>
      <c r="U12" s="145">
        <v>7.2664976504747264E-3</v>
      </c>
    </row>
    <row r="13" spans="2:21" x14ac:dyDescent="0.25">
      <c r="B13" s="146" t="s">
        <v>70</v>
      </c>
      <c r="C13" s="147"/>
      <c r="D13" s="147"/>
      <c r="E13" s="147"/>
      <c r="F13" s="147"/>
      <c r="G13" s="147"/>
      <c r="H13" s="147"/>
      <c r="I13" s="148"/>
      <c r="J13" s="148"/>
      <c r="K13" s="147"/>
      <c r="L13" s="148"/>
      <c r="M13" s="148"/>
      <c r="N13" s="147"/>
      <c r="O13" s="148"/>
      <c r="P13" s="148"/>
      <c r="Q13" s="147"/>
      <c r="R13" s="148"/>
      <c r="S13" s="148"/>
      <c r="T13" s="149"/>
      <c r="U13" s="149"/>
    </row>
    <row r="14" spans="2:21" x14ac:dyDescent="0.25"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1CC996-E2E2-48C1-9A06-6F313374BDB4}"/>
</file>

<file path=customXml/itemProps2.xml><?xml version="1.0" encoding="utf-8"?>
<ds:datastoreItem xmlns:ds="http://schemas.openxmlformats.org/officeDocument/2006/customXml" ds:itemID="{A1DB6DB4-A037-4273-B12D-D3B89F222F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Index</vt:lpstr>
      <vt:lpstr>SACEFinancial</vt:lpstr>
      <vt:lpstr>SACEPerfom</vt:lpstr>
      <vt:lpstr>SACEPersonnel</vt:lpstr>
      <vt:lpstr>uMalusiFinancial</vt:lpstr>
      <vt:lpstr>uMalusiPerfom</vt:lpstr>
      <vt:lpstr>uMalusiPersonnel</vt:lpstr>
      <vt:lpstr>SACEPerfom!PE1perfom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2023-02-20T09:24:39Z</dcterms:created>
  <dcterms:modified xsi:type="dcterms:W3CDTF">2023-02-21T09:42:15Z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2023-02-21T07:58:51Z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e8852727-5aaf-42ec-b225-54c22cb90bee</vt:lpwstr>
  </property>
  <property fmtid="{D5CDD505-2E9C-101B-9397-08002B2CF9AE}" pid="8" name="MSIP_Label_93c4247e-447d-4732-af29-2e529a4288f1_ContentBits">
    <vt:lpwstr>0</vt:lpwstr>
  </property>
</Properties>
</file>